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3250" windowHeight="13170" activeTab="7"/>
  </bookViews>
  <sheets>
    <sheet name="прил1" sheetId="18" r:id="rId1"/>
    <sheet name="прил2" sheetId="26" r:id="rId2"/>
    <sheet name="прил3" sheetId="25" r:id="rId3"/>
    <sheet name="прил4" sheetId="21" r:id="rId4"/>
    <sheet name="прил5" sheetId="24" r:id="rId5"/>
    <sheet name="прил6" sheetId="22" r:id="rId6"/>
    <sheet name="прил7" sheetId="23" r:id="rId7"/>
    <sheet name="прил9" sheetId="27" r:id="rId8"/>
  </sheets>
  <definedNames>
    <definedName name="_xlnm._FilterDatabase" localSheetId="1" hidden="1">прил2!$A$19:$G$760</definedName>
    <definedName name="_xlnm._FilterDatabase" localSheetId="2" hidden="1">прил3!$A$19:$IB$761</definedName>
    <definedName name="_xlnm._FilterDatabase" localSheetId="3" hidden="1">прил4!$A$22:$F$72</definedName>
    <definedName name="_xlnm.Print_Titles" localSheetId="0">прил1!$18:$19</definedName>
    <definedName name="_xlnm.Print_Titles" localSheetId="1">прил2!$17:$19</definedName>
    <definedName name="_xlnm.Print_Titles" localSheetId="2">прил3!$17:$19</definedName>
    <definedName name="_xlnm.Print_Titles" localSheetId="3">прил4!$20:$22</definedName>
    <definedName name="к_Решению_Думы__О_бюджете_Черемховского" localSheetId="4">#REF!</definedName>
    <definedName name="к_Решению_Думы__О_бюджете_Черемховского">#REF!</definedName>
    <definedName name="_xlnm.Print_Area" localSheetId="0">прил1!$A$1:$E$82</definedName>
    <definedName name="_xlnm.Print_Area" localSheetId="2">прил3!$A$1:$I$764</definedName>
    <definedName name="_xlnm.Print_Area" localSheetId="4">прил5!$A$1:$E$50</definedName>
  </definedNames>
  <calcPr calcId="12451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7"/>
  <c r="D31"/>
  <c r="C31"/>
  <c r="D36" i="21"/>
  <c r="E69"/>
  <c r="F69"/>
  <c r="E67"/>
  <c r="F67"/>
  <c r="D67"/>
  <c r="E65"/>
  <c r="F65"/>
  <c r="E63"/>
  <c r="F63"/>
  <c r="E58"/>
  <c r="F58"/>
  <c r="E56"/>
  <c r="F56"/>
  <c r="E53"/>
  <c r="F53"/>
  <c r="E46"/>
  <c r="F46"/>
  <c r="E44"/>
  <c r="F44"/>
  <c r="E41"/>
  <c r="F41"/>
  <c r="E36"/>
  <c r="F36"/>
  <c r="E34"/>
  <c r="F34"/>
  <c r="E32"/>
  <c r="F32"/>
  <c r="E23"/>
  <c r="F23"/>
  <c r="D23"/>
  <c r="D32"/>
  <c r="D34"/>
  <c r="D41"/>
  <c r="D44"/>
  <c r="D53"/>
  <c r="D56"/>
  <c r="D58"/>
  <c r="D63"/>
  <c r="D65"/>
  <c r="D69"/>
  <c r="E21" i="23"/>
  <c r="E23"/>
  <c r="E33"/>
  <c r="E37"/>
  <c r="D23"/>
  <c r="D37"/>
  <c r="D33"/>
  <c r="C33"/>
  <c r="C37"/>
  <c r="C41" i="24"/>
  <c r="C44"/>
  <c r="C43"/>
  <c r="C42"/>
  <c r="C40"/>
  <c r="C39"/>
  <c r="C38"/>
  <c r="C37"/>
  <c r="C36"/>
  <c r="C35"/>
  <c r="C34"/>
  <c r="C33"/>
  <c r="C32"/>
  <c r="C31"/>
  <c r="C30"/>
  <c r="C29"/>
  <c r="C28"/>
  <c r="C27"/>
  <c r="D71" i="18"/>
  <c r="E71"/>
  <c r="C71"/>
  <c r="D51"/>
  <c r="E51"/>
  <c r="C51"/>
  <c r="C48"/>
  <c r="D44"/>
  <c r="E44"/>
  <c r="C44"/>
  <c r="D72" i="21" l="1"/>
  <c r="C33" i="18"/>
  <c r="E46" i="24" l="1"/>
  <c r="D46"/>
  <c r="C46"/>
  <c r="E19" i="22" l="1"/>
  <c r="H19" s="1"/>
  <c r="E32" i="23"/>
  <c r="E31" s="1"/>
  <c r="E30" s="1"/>
  <c r="E36"/>
  <c r="E35" s="1"/>
  <c r="E34" s="1"/>
  <c r="D32"/>
  <c r="D31" s="1"/>
  <c r="D30" s="1"/>
  <c r="D36"/>
  <c r="D35" s="1"/>
  <c r="D34" s="1"/>
  <c r="E44"/>
  <c r="E43" s="1"/>
  <c r="E39" s="1"/>
  <c r="D44"/>
  <c r="D43" s="1"/>
  <c r="D39" s="1"/>
  <c r="C44"/>
  <c r="C43" s="1"/>
  <c r="C39" s="1"/>
  <c r="C36"/>
  <c r="C35" s="1"/>
  <c r="C34" s="1"/>
  <c r="C32"/>
  <c r="C31" s="1"/>
  <c r="C30" s="1"/>
  <c r="E27"/>
  <c r="D27"/>
  <c r="C27"/>
  <c r="E25"/>
  <c r="D25"/>
  <c r="D24" s="1"/>
  <c r="C25"/>
  <c r="C24" s="1"/>
  <c r="E22"/>
  <c r="D22"/>
  <c r="C22"/>
  <c r="E20"/>
  <c r="D20"/>
  <c r="C20"/>
  <c r="E21" i="22"/>
  <c r="H21" s="1"/>
  <c r="J17"/>
  <c r="I17"/>
  <c r="G17"/>
  <c r="F17"/>
  <c r="D17"/>
  <c r="C17"/>
  <c r="B17"/>
  <c r="C29" i="23" l="1"/>
  <c r="E17" i="22"/>
  <c r="H17" s="1"/>
  <c r="K17" s="1"/>
  <c r="C19" i="23"/>
  <c r="C18" s="1"/>
  <c r="D19"/>
  <c r="E19"/>
  <c r="E24"/>
  <c r="E29"/>
  <c r="D29"/>
  <c r="E18" l="1"/>
  <c r="D18"/>
  <c r="D60" i="18"/>
  <c r="E60"/>
  <c r="C60"/>
  <c r="E50" l="1"/>
  <c r="D50"/>
  <c r="E49"/>
  <c r="D49"/>
  <c r="E48"/>
  <c r="D48"/>
  <c r="E33"/>
  <c r="E32" s="1"/>
  <c r="D33"/>
  <c r="D32" s="1"/>
  <c r="C32"/>
  <c r="E78" l="1"/>
  <c r="D78"/>
  <c r="C78"/>
  <c r="E67"/>
  <c r="D67"/>
  <c r="C67"/>
  <c r="E57"/>
  <c r="D57"/>
  <c r="C57" l="1"/>
  <c r="E56"/>
  <c r="E55" s="1"/>
  <c r="D56"/>
  <c r="D55" s="1"/>
  <c r="C56" l="1"/>
  <c r="C55" s="1"/>
  <c r="E47"/>
  <c r="D47"/>
  <c r="C47" l="1"/>
  <c r="E41"/>
  <c r="D41"/>
  <c r="C41"/>
  <c r="E35"/>
  <c r="D35"/>
  <c r="C35"/>
  <c r="E30"/>
  <c r="D30"/>
  <c r="C30"/>
  <c r="E25"/>
  <c r="D25"/>
  <c r="C25" l="1"/>
  <c r="E23"/>
  <c r="D23"/>
  <c r="C23"/>
  <c r="E21"/>
  <c r="D21"/>
  <c r="C21"/>
  <c r="E20" l="1"/>
  <c r="E80" s="1"/>
  <c r="D20"/>
  <c r="D80" s="1"/>
  <c r="C20"/>
  <c r="C80" s="1"/>
</calcChain>
</file>

<file path=xl/sharedStrings.xml><?xml version="1.0" encoding="utf-8"?>
<sst xmlns="http://schemas.openxmlformats.org/spreadsheetml/2006/main" count="4806" uniqueCount="875">
  <si>
    <t>Ю.Н. Гайдук</t>
  </si>
  <si>
    <t>Наименование</t>
  </si>
  <si>
    <t>Начальник финансового управления</t>
  </si>
  <si>
    <t>(тыс. рублей)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</si>
  <si>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</si>
  <si>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</si>
  <si>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</si>
  <si>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</si>
  <si>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</si>
  <si>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</si>
  <si>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</si>
  <si>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</si>
  <si>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</si>
  <si>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</si>
  <si>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</si>
  <si>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</si>
  <si>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</si>
  <si>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</si>
  <si>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</si>
  <si>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</si>
  <si>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</si>
  <si>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</si>
  <si>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</si>
  <si>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ГОСУДАРСТВЕННАЯ ПОШЛИНА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</si>
  <si>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</si>
  <si>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</si>
  <si>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</si>
  <si>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</si>
  <si>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</si>
  <si>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</si>
  <si>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</si>
  <si>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</si>
  <si>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</si>
  <si>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Плата за выбросы загрязняющих веществ в атмосферный воздух стационарными объектами 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</si>
  <si>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</si>
  <si>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</si>
  <si>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</si>
  <si>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</si>
  <si>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</si>
  <si>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000 113 01000 00 0000 130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</si>
  <si>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</si>
  <si>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</si>
  <si>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</si>
  <si>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</si>
  <si>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</si>
  <si>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</si>
  <si>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</si>
  <si>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</si>
  <si>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</si>
  <si>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</si>
  <si>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</si>
  <si>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</si>
  <si>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</si>
  <si>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ДОТАЦИИИ БЮДЖЕТАМ БЮДЖЕТНОЙ СИСТЕМЫ РФ</t>
  </si>
  <si>
    <t>СУБСИДИИ БЮДЖЕТАМ БЮДЖЕТНОЙ СИСТЕМЫ РФ (межбюджетные субсидии)</t>
  </si>
  <si>
    <t>Прочие субсидии</t>
  </si>
  <si>
    <t>СУБВЕНЦИИ БЮДЖЕТАМ БЮДЖЕТНОЙ СИСТЕМЫ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</si>
  <si>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</si>
  <si>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</si>
  <si>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ИНЫЕ МЕЖБЮДЖЕТНЫЕ ТРАНСФЕРТЫ</t>
  </si>
  <si>
    <t>Возврат остатков субсидий и субвенций из бюджетов муниципальных районов</t>
  </si>
  <si>
    <t>ИТОГО ДОХОДОВ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</si>
  <si>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</si>
  <si>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</si>
  <si>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</si>
  <si>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</si>
  <si>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000 113 02000 00 0000 130</t>
  </si>
  <si>
    <t xml:space="preserve">Доходы от оказания платных услуг (работ) </t>
  </si>
  <si>
    <t>Доходы от компенсации затрат государства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</si>
  <si>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</si>
  <si>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</si>
  <si>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000 2 02 00000 00 0000 000</t>
  </si>
  <si>
    <t>000 2 02 10000 00 0000 150</t>
  </si>
  <si>
    <t>000 2 02 20000 00 0000 150</t>
  </si>
  <si>
    <t>000 2 02 30000 00 0000 150</t>
  </si>
  <si>
    <t>Дотации бюджетам на выравнивание бюджетной обеспеченности</t>
  </si>
  <si>
    <t>000 2 02 15001 00 0000 150</t>
  </si>
  <si>
    <t>000 2 02 15002 00 0000 150</t>
  </si>
  <si>
    <t>000 2 02 29999 00 0000 150</t>
  </si>
  <si>
    <t>000 2 02 30024 00 0000 150</t>
  </si>
  <si>
    <t>000 2 02 35120 00 0000 150</t>
  </si>
  <si>
    <t>000 2 02 39999 00 0000 150</t>
  </si>
  <si>
    <t>000 2 02 40000 00 0000 150</t>
  </si>
  <si>
    <t>000 2 02 40014 00 0000 150</t>
  </si>
  <si>
    <t>Дотации бюджетам на поддержку мер  по обеспечению сбалансированности  бюджетов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</si>
  <si>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</si>
  <si>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</si>
  <si>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патентной системы налогообложения</t>
  </si>
  <si>
    <t>000 1 05 04000 02 0000 110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</si>
  <si>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</si>
  <si>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</si>
  <si>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Субсидия бюджетам муниципальных районов на поддержку отрасли культуры</t>
  </si>
  <si>
    <t>000 202 25519 00 0000 150</t>
  </si>
  <si>
    <t>ВОЗВРАТ ОТСТАКОВ СУБСИДИЙ И СУБВЕНЦИЙ</t>
  </si>
  <si>
    <t>000 2 19 00000 00 0000 000</t>
  </si>
  <si>
    <t>000 2 19 60010 05 0000 150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</si>
  <si>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</si>
  <si>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</si>
  <si>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Платежи в целях возмещения причиненного ущерба (убытков)</t>
  </si>
  <si>
    <t>000 1 16 10000 00 0000 140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</si>
  <si>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</si>
  <si>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</si>
  <si>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>Субсидии на реализацию мероприятий по модернизации школьных систем образования</t>
  </si>
  <si>
    <t>000 202 25750 00 0000 150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</si>
  <si>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</si>
  <si>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000 1 11 07000 00 0000 120</t>
  </si>
  <si>
    <t>000 202 27110 00 0000 150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</si>
  <si>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</si>
  <si>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>Сумма, тыс. руб.</t>
  </si>
  <si>
    <t>Инициативные платежи, зачисляемые в бюджеты муниципальных районов</t>
  </si>
  <si>
    <t>000 1 17 15000 00 0000 180</t>
  </si>
  <si>
    <t>Субсидии бюджетам муниципальтных районов на реализацию мероприятий по обеспечению жильем молодых семей</t>
  </si>
  <si>
    <t>000 202 25497 00 0000 150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</si>
  <si>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</si>
  <si>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</si>
  <si>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</si>
  <si>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</si>
  <si>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поддержку отрасли культуры</t>
  </si>
  <si>
    <t>000 2 02 45519 00 0000 150</t>
  </si>
  <si>
    <t>Прочие межбюджетные трансферты, передаваемые бюджетам</t>
  </si>
  <si>
    <t>000 2 02 49999 00 0000 150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</si>
  <si>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2024 год и плановый период 2025 и 2026 годов</t>
  </si>
  <si>
    <t>Наименование показателя</t>
  </si>
  <si>
    <t>Код</t>
  </si>
  <si>
    <t>целевой статьи</t>
  </si>
  <si>
    <t>вида расходов</t>
  </si>
  <si>
    <t>раздела, подраздела</t>
  </si>
  <si>
    <t>2024 год</t>
  </si>
  <si>
    <t>2025 год</t>
  </si>
  <si>
    <t>2026 год</t>
  </si>
  <si>
    <t xml:space="preserve">Муниципальная программа "Развитие образования Черемховского района" </t>
  </si>
  <si>
    <t>6100000000</t>
  </si>
  <si>
    <t/>
  </si>
  <si>
    <t xml:space="preserve">Подпрограмма "Развитие дошкольного, общего и дополнительного образования" </t>
  </si>
  <si>
    <t>6110000000</t>
  </si>
  <si>
    <t>Основное мероприятие: Повышение эффективности дошкольного образования</t>
  </si>
  <si>
    <t>6110100000</t>
  </si>
  <si>
    <t>Обеспечение противопожарных мероприятий в образовательных организациях</t>
  </si>
  <si>
    <t>6110120001</t>
  </si>
  <si>
    <t>Закупка товаров, работ и услуг для государственных (муниципальных) нужд</t>
  </si>
  <si>
    <t>200</t>
  </si>
  <si>
    <t>Дошкольное образование</t>
  </si>
  <si>
    <t>Проведение санитарно-эпидемиологических мероприятий</t>
  </si>
  <si>
    <t>6110120003</t>
  </si>
  <si>
    <t>Общее образование</t>
  </si>
  <si>
    <t>Профессиональная подготовка и повышение квалификации кадров</t>
  </si>
  <si>
    <t>6110120100</t>
  </si>
  <si>
    <t>Профессиональная подготовка, переподготовка и повышение квалификации</t>
  </si>
  <si>
    <t>Обеспечение деятельности муниципальных учреждений</t>
  </si>
  <si>
    <t>6110120290</t>
  </si>
  <si>
    <t>Иные бюджетные ассигнования</t>
  </si>
  <si>
    <t>800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</si>
  <si>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</si>
  <si>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6110173010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</si>
  <si>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</si>
  <si>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</si>
  <si>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</si>
  <si>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</si>
  <si>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</si>
  <si>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61101S2200</t>
  </si>
  <si>
    <t>Реализация мероприятий перечня проектов народных инициатив</t>
  </si>
  <si>
    <t>61101S2370</t>
  </si>
  <si>
    <t>Основное мероприятие: Повышение эффективности общего образования</t>
  </si>
  <si>
    <t>6110200000</t>
  </si>
  <si>
    <t>6110220001</t>
  </si>
  <si>
    <t>Капитальный ремонт учреждений образования, культуры</t>
  </si>
  <si>
    <t>6110220002</t>
  </si>
  <si>
    <t>6110220003</t>
  </si>
  <si>
    <t>Обеспечение безопасности ежедневного подвоза обучающихся к месту обучения и обратно</t>
  </si>
  <si>
    <t>6110220004</t>
  </si>
  <si>
    <t>Обеспечение занятости несовершеннолетних граждан в возрасте от 14 до 18 лет</t>
  </si>
  <si>
    <t>6110220005</t>
  </si>
  <si>
    <t>Комплектование учебных фондов школьных библиотек</t>
  </si>
  <si>
    <t>6110220006</t>
  </si>
  <si>
    <t xml:space="preserve">Обеспечение оборудованием пунктов проведения экзаменов </t>
  </si>
  <si>
    <t>6110220007</t>
  </si>
  <si>
    <t>6110220100</t>
  </si>
  <si>
    <t>6110220290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</si>
  <si>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</si>
  <si>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6110253031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</si>
  <si>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</si>
  <si>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6110273020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</si>
  <si>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</si>
  <si>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6110273050</t>
  </si>
  <si>
    <t>Охрана семьи и детства</t>
  </si>
  <si>
    <t>Осуществление областных государственных полномочий по обеспечению бесплатным двухразовым питанием детей-инвалидов</t>
  </si>
  <si>
    <t>6110273180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</si>
  <si>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</si>
  <si>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61102L3041</t>
  </si>
  <si>
    <t>Реализация мероприятий по модернизации школьных систем образования</t>
  </si>
  <si>
    <t>61102L7500</t>
  </si>
  <si>
    <t>Мероприятия по капитальному ремонту образовательных организаций</t>
  </si>
  <si>
    <t>61102S2050</t>
  </si>
  <si>
    <t>61102S2200</t>
  </si>
  <si>
    <t>61102S2370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</si>
  <si>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</si>
  <si>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61102S2590</t>
  </si>
  <si>
    <t>Реализация мероприятий по благоустройству территорий муниципальных общеобразовательных организаций, участвовавших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</si>
  <si>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61102S2914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</si>
  <si>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образовательными организациями в Иркутской области</t>
  </si>
  <si>
    <t>61102S2928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</si>
  <si>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</si>
  <si>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</si>
  <si>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</si>
  <si>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61102S2976</t>
  </si>
  <si>
    <t>Приобретение средств обучения и воспитания (мебели для занятий в учебных классах) необходимых для оснащения муниципальных общеобразовательных организаций в Иркутской области</t>
  </si>
  <si>
    <t>61102S2988</t>
  </si>
  <si>
    <t>Основное мероприятие: Развитие системы дополнительного образования</t>
  </si>
  <si>
    <t>6110300000</t>
  </si>
  <si>
    <t>6110320001</t>
  </si>
  <si>
    <t>Дополнительное образование детей</t>
  </si>
  <si>
    <t>6110320100</t>
  </si>
  <si>
    <t>6110320290</t>
  </si>
  <si>
    <t>61103S2370</t>
  </si>
  <si>
    <t xml:space="preserve">Подпрограмма "Обеспечение реализации муниципальной программы и прочие мероприятия в области образования" </t>
  </si>
  <si>
    <t>6120000000</t>
  </si>
  <si>
    <t>Основное мероприятие: Муниципальное управление в сфере образования</t>
  </si>
  <si>
    <t>6120100000</t>
  </si>
  <si>
    <t>6120120100</t>
  </si>
  <si>
    <t>Расходы на обеспечение функций органов местного самоуправления</t>
  </si>
  <si>
    <t>6120120190</t>
  </si>
  <si>
    <t>Другие вопросы в области образования</t>
  </si>
  <si>
    <t>6120120290</t>
  </si>
  <si>
    <t>Основное мероприятие: Профилактика суицидальных попыток среди несовершеннолетних</t>
  </si>
  <si>
    <t>6120200000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</si>
  <si>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</si>
  <si>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6120229999</t>
  </si>
  <si>
    <t>Основное мероприятие: Обеспечение проведения муниципальных и региональных мероприятий в сфере образования</t>
  </si>
  <si>
    <t>6120300000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</si>
  <si>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</si>
  <si>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6120329999</t>
  </si>
  <si>
    <t>Основное мероприятие: Развитие системы отдыха и оздоровления</t>
  </si>
  <si>
    <t>6120400000</t>
  </si>
  <si>
    <t>6120420003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</si>
  <si>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</si>
  <si>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61204S2080</t>
  </si>
  <si>
    <t>Основное мероприятие: Реализация инициативных проектов Черемховского районного муниципального образования</t>
  </si>
  <si>
    <t>6120600000</t>
  </si>
  <si>
    <t>Финансовая поддержка реализации инициативных проектов (Реализация инициативного проекта "Сохраним экспонаты")</t>
  </si>
  <si>
    <t>61206S2381</t>
  </si>
  <si>
    <t>Финансовая поддержка реализации инициативных проектов (Реализация инициативного проекта "Время Первых")</t>
  </si>
  <si>
    <t>61206S2382</t>
  </si>
  <si>
    <t>Финансовая поддержка реализации инициативных проектов (Реализация инициативного проекта "Мир фермера")</t>
  </si>
  <si>
    <t>61206S2383</t>
  </si>
  <si>
    <t>Финансовая поддержка реализации инициативных проектов (Реализация инициативного проекта "Семья. Спорт. Традиции.")</t>
  </si>
  <si>
    <t>61206S2384</t>
  </si>
  <si>
    <t>Региональный проект "Патриотическое воспитание граждан Российской Федерации"</t>
  </si>
  <si>
    <t>612EВ00000</t>
  </si>
  <si>
    <t>Финансовое обеспечение мероприятий по обеспечениюдеятельности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</si>
  <si>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>612EВ51791</t>
  </si>
  <si>
    <t xml:space="preserve">Муниципальная программа "Сохранение и развитие культуры в Черемховском районном муниципальном образовании " </t>
  </si>
  <si>
    <t>6200000000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</si>
  <si>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</si>
  <si>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6210000000</t>
  </si>
  <si>
    <t>Основное мероприятие: Музейное дело</t>
  </si>
  <si>
    <t>6210100000</t>
  </si>
  <si>
    <t>6210120100</t>
  </si>
  <si>
    <t>6210120290</t>
  </si>
  <si>
    <t>Культура</t>
  </si>
  <si>
    <t>Основное мероприятие: Организация библиотечного обслуживания</t>
  </si>
  <si>
    <t>6210200000</t>
  </si>
  <si>
    <t>6210220290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</si>
  <si>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</si>
  <si>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62102L519A</t>
  </si>
  <si>
    <t>Мероприятия по капитальному ремонту объектов муниципальной собственности в сфере культуры</t>
  </si>
  <si>
    <t>Переоснащение муниципальных библиотек по модельному стандарту</t>
  </si>
  <si>
    <t>62102S2908</t>
  </si>
  <si>
    <t>Основное мероприятие: Развитие культурно-досуговой деятельности</t>
  </si>
  <si>
    <t>6210300000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</si>
  <si>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</si>
  <si>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6210320009</t>
  </si>
  <si>
    <t>6210320100</t>
  </si>
  <si>
    <t>6210320290</t>
  </si>
  <si>
    <t>62103S2370</t>
  </si>
  <si>
    <t>Финансовая поддержка реализации инициативных проектов (Реализация инициативного проекта "Звучим красиво")</t>
  </si>
  <si>
    <t>62103S2385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</si>
  <si>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</si>
  <si>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62103S2907</t>
  </si>
  <si>
    <t>Основное мероприятие: Организация дополнительного образования детей в области искусств</t>
  </si>
  <si>
    <t>6210400000</t>
  </si>
  <si>
    <t>Поддержка одаренных детей и талантливой молодежи</t>
  </si>
  <si>
    <t>6210420010</t>
  </si>
  <si>
    <t>6210420100</t>
  </si>
  <si>
    <t>6210420290</t>
  </si>
  <si>
    <t>Региональный проект "Создание условий для реализации творческого потенциала нации"</t>
  </si>
  <si>
    <t>621A200000</t>
  </si>
  <si>
    <t>Государственная поддержка лучших сельских учреждений культуры</t>
  </si>
  <si>
    <t>621A255195</t>
  </si>
  <si>
    <t>Подпрограмма "Обеспечение реализации муниципальной программы и прочие мероприятия в области культуры"</t>
  </si>
  <si>
    <t>6220000000</t>
  </si>
  <si>
    <t>Основное мероприятие: Муниципальное управление в сфере культуры</t>
  </si>
  <si>
    <t>6220100000</t>
  </si>
  <si>
    <t>Обеспечение функций органов местного самоуправления</t>
  </si>
  <si>
    <t>6220120190</t>
  </si>
  <si>
    <t>Другие вопросы в области культуры, кинематографии</t>
  </si>
  <si>
    <t>Основное мероприятие: Предоставление межбюджетных трансфертов муниципальным образованиям Черемховского районного муниципального образования в сфере культуры</t>
  </si>
  <si>
    <t>6220300000</t>
  </si>
  <si>
    <t>Восстановление мемориальных сооружений и объектов, увековечивающих память погибших при защите Отечества</t>
  </si>
  <si>
    <t>6220374411</t>
  </si>
  <si>
    <t>Межбюджетные трансферты</t>
  </si>
  <si>
    <t>500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</si>
  <si>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</si>
  <si>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6300000000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</si>
  <si>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</si>
  <si>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6310000000</t>
  </si>
  <si>
    <t>Основное мероприятие: Комплексное обустройство населенных пунктов объектами социальной и инженерной инфраструктуры</t>
  </si>
  <si>
    <t>6310100000</t>
  </si>
  <si>
    <t>Технологическое присоединение к сетям инженерной инфраструктуры нежилого здания МКУ ДО ДШИ р.п. Михайловка Черемховского района</t>
  </si>
  <si>
    <t>6310102120</t>
  </si>
  <si>
    <t>Другие общегосударственные вопросы</t>
  </si>
  <si>
    <t>6310102121</t>
  </si>
  <si>
    <t>6310102122</t>
  </si>
  <si>
    <t>Cоздание и (или) модернизация инфраструктуры в сфере культуры муниципальной собственности</t>
  </si>
  <si>
    <t>63101L1101</t>
  </si>
  <si>
    <t>Капитальные вложения в объекты государственной (муниципальной) собственности</t>
  </si>
  <si>
    <t>400</t>
  </si>
  <si>
    <t>63101S2120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</si>
  <si>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</si>
  <si>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6310200000</t>
  </si>
  <si>
    <t>Проведение районного трудового соревнования (конкурса) в сфере агропромышленного комплекса</t>
  </si>
  <si>
    <t>6310220011</t>
  </si>
  <si>
    <t>Основное мероприятие: Поощрение общественных инициатив для активизации деятельности территориального общественного самоуправления</t>
  </si>
  <si>
    <t>6310300000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</si>
  <si>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</si>
  <si>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6310320069</t>
  </si>
  <si>
    <t xml:space="preserve">Подпрограмма "Охрана окружающей среды на территории Черемховского районного муниципального образования" </t>
  </si>
  <si>
    <t>6320000000</t>
  </si>
  <si>
    <t>Основное мероприятие: Снижение негативного влияния отходов на состояние окружающей среды</t>
  </si>
  <si>
    <t>6320200000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</si>
  <si>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</si>
  <si>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6320220012</t>
  </si>
  <si>
    <t>Другие вопросы в области охраны окружающей среды</t>
  </si>
  <si>
    <t>Реализация мероприятий, направленных на снижение негативного воздействия отходов на окружающую среду</t>
  </si>
  <si>
    <t>63202S2820</t>
  </si>
  <si>
    <t xml:space="preserve">Основное мероприятие: Осуществление отдельных областных государственных полномочий </t>
  </si>
  <si>
    <t>6320300000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</si>
  <si>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</si>
  <si>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6320373120</t>
  </si>
  <si>
    <t>Другие вопросы в области жилищно-коммунального хозяйства</t>
  </si>
  <si>
    <t>Сельское хозяйство и рыболовство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</si>
  <si>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</si>
  <si>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6330000000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</si>
  <si>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</si>
  <si>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6330100000</t>
  </si>
  <si>
    <t>6330129999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</si>
  <si>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</si>
  <si>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6340000000</t>
  </si>
  <si>
    <t>Основное мероприятие: Муниципальное управление в области жилищно-коммунального хозяйства</t>
  </si>
  <si>
    <t>6340100000</t>
  </si>
  <si>
    <t>6340120190</t>
  </si>
  <si>
    <t>Основное мероприятие: Финансовое обеспечение деятельности МКУ "Проект-сметСервис"</t>
  </si>
  <si>
    <t>6340400000</t>
  </si>
  <si>
    <t>6340420100</t>
  </si>
  <si>
    <t>6340420290</t>
  </si>
  <si>
    <t>Другие вопросы в области национальной экономики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</si>
  <si>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</si>
  <si>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6400000000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</si>
  <si>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</si>
  <si>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6410000000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</si>
  <si>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</si>
  <si>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6410100000</t>
  </si>
  <si>
    <t>6410120100</t>
  </si>
  <si>
    <t>6410120190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</si>
  <si>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</si>
  <si>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6410120290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</si>
  <si>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</si>
  <si>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6410173200</t>
  </si>
  <si>
    <t>Основное мероприятие: Управление муниципальным долгом</t>
  </si>
  <si>
    <t>6410200000</t>
  </si>
  <si>
    <t>Обслуживание муниципального долга</t>
  </si>
  <si>
    <t>6410220013</t>
  </si>
  <si>
    <t>Обслуживание государственного (муниципального) долга</t>
  </si>
  <si>
    <t>700</t>
  </si>
  <si>
    <t>Обслуживание государственного внутреннего и муниципального долга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</si>
  <si>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</si>
  <si>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6420000000</t>
  </si>
  <si>
    <t>Основное мероприятие: Повышение финансовой устойчивости бюджетов поселений Черемховского района</t>
  </si>
  <si>
    <t>6420100000</t>
  </si>
  <si>
    <t>Выравнивание уровня бюджетной обеспеченности поселений</t>
  </si>
  <si>
    <t>6420120014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</si>
  <si>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</si>
  <si>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</si>
  <si>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6420120015</t>
  </si>
  <si>
    <t>Прочие межбюджетные трансферты общего характера</t>
  </si>
  <si>
    <t>6420173200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</si>
  <si>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</si>
  <si>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6500000000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</si>
  <si>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</si>
  <si>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6510000000</t>
  </si>
  <si>
    <t>Основное мероприятие: Реализация функций по управлению и распоряжению муниципальным имуществом</t>
  </si>
  <si>
    <t>6510100000</t>
  </si>
  <si>
    <t>Инвентаризация объектов недвижимости и земельных участков</t>
  </si>
  <si>
    <t>6510120016</t>
  </si>
  <si>
    <t>Определение рыночной стоимости муниципального имущества</t>
  </si>
  <si>
    <t>6510120017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</si>
  <si>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</si>
  <si>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6510120018</t>
  </si>
  <si>
    <t>Содержание муниципального имущества</t>
  </si>
  <si>
    <t>6510120019</t>
  </si>
  <si>
    <t>Взносы на капитальный ремонт общего имущества в многоквартирных домах</t>
  </si>
  <si>
    <t>6510120020</t>
  </si>
  <si>
    <t>Жилищное хозяйство</t>
  </si>
  <si>
    <t>Подпрограмма "Обеспечение деятельности муниципальных бюджетных учреждений и муниципальных унитарных предприятий Черемховского районного муниципального образования"</t>
  </si>
  <si>
    <t>6520000000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</si>
  <si>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</si>
  <si>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6520100000</t>
  </si>
  <si>
    <t>Финансовое обеспечение муниципального задания МБУ "Автоцентр"</t>
  </si>
  <si>
    <t>6520120021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</si>
  <si>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</si>
  <si>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</si>
  <si>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Информирование населения муниципального образования о деятельности органов власти, а также по вопросам, имеющим большую социальную значимость</t>
  </si>
  <si>
    <t>6520200000</t>
  </si>
  <si>
    <t>Предоставление субсидий МУП ЧРМО "Газета "Мое село - край Черемховский""</t>
  </si>
  <si>
    <t>6520220023</t>
  </si>
  <si>
    <t>Периодическая печать и издательства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</si>
  <si>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</si>
  <si>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6530000000</t>
  </si>
  <si>
    <t>Основное мероприятие: Управление муниципальной собственностью</t>
  </si>
  <si>
    <t>6530100000</t>
  </si>
  <si>
    <t>6530120100</t>
  </si>
  <si>
    <t>6530120190</t>
  </si>
  <si>
    <t xml:space="preserve">Муниципальная программа "Муниципальное управление в Черемховском районном муниципальном образовании" </t>
  </si>
  <si>
    <t>6600000000</t>
  </si>
  <si>
    <t>Подпрограмма "Развитие системы управления муниципальным образованием"</t>
  </si>
  <si>
    <t>6610000000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</si>
  <si>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</si>
  <si>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6610100000</t>
  </si>
  <si>
    <t>Обучение в сфере контрактной системы с целью повышения эффективности противодействия коррупции</t>
  </si>
  <si>
    <t>6610120024</t>
  </si>
  <si>
    <t>Обучение по программам дополнительного профессионального образования муниципальных служащих и работников</t>
  </si>
  <si>
    <t>6610120025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</si>
  <si>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</si>
  <si>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6610120026</t>
  </si>
  <si>
    <t>Основное мероприятие: Доплаты к пенсиям, дополнительное пенсионное обеспечение</t>
  </si>
  <si>
    <t>6610200000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</si>
  <si>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</si>
  <si>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6610223490</t>
  </si>
  <si>
    <t>Пенсионное обеспечение</t>
  </si>
  <si>
    <t>Основное мероприятие: Льготы, предоставляемые гражданам, удостоенным звания "Почетный гражданин Черемховского района"</t>
  </si>
  <si>
    <t>6610300000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</si>
  <si>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</si>
  <si>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6610323500</t>
  </si>
  <si>
    <t>Единовременная денежная выплата лицу, удостоенному звания "Почетный гражданин Черемховского района"</t>
  </si>
  <si>
    <t>6610323600</t>
  </si>
  <si>
    <t>Основное мероприятие: Членские взносы</t>
  </si>
  <si>
    <t>6610400000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</si>
  <si>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</si>
  <si>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6610420027</t>
  </si>
  <si>
    <t>Основное мероприятие: Осуществление функций администрации муниципального района</t>
  </si>
  <si>
    <t>6610500000</t>
  </si>
  <si>
    <t>6610520190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</si>
  <si>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</si>
  <si>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мероприятие: Обеспечение деятельности мэра муниципального района</t>
  </si>
  <si>
    <t>6610600000</t>
  </si>
  <si>
    <t>6610620100</t>
  </si>
  <si>
    <t>6610620190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</si>
  <si>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</si>
  <si>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мероприятие: Осуществление отдельных государственных полномочий</t>
  </si>
  <si>
    <t>6610700000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</si>
  <si>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</si>
  <si>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6610751200</t>
  </si>
  <si>
    <t>Судебная система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</si>
  <si>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</si>
  <si>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</si>
  <si>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</si>
  <si>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6610773070</t>
  </si>
  <si>
    <t>Осуществление отдельных областных государственных полномочий в сфере труда</t>
  </si>
  <si>
    <t>6610773090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</si>
  <si>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</si>
  <si>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</si>
  <si>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</si>
  <si>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6610773150</t>
  </si>
  <si>
    <t>Подпрограмма "Развитие предпринимательства"</t>
  </si>
  <si>
    <t>6620000000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</si>
  <si>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</si>
  <si>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6620100000</t>
  </si>
  <si>
    <t>Проведение тематических конкурсных мероприятий</t>
  </si>
  <si>
    <t>6620120028</t>
  </si>
  <si>
    <t>Муниципальная программа "Безопасность жизнедеятельности в Черемховском районном муниципальном образовании"</t>
  </si>
  <si>
    <t>6700000000</t>
  </si>
  <si>
    <t>Подпрограмма "Повышение безопасности дорожного движения в Черемховском районном муниципальном образовании"</t>
  </si>
  <si>
    <t>6710000000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</si>
  <si>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</si>
  <si>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6710100000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</si>
  <si>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</si>
  <si>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6710120030</t>
  </si>
  <si>
    <t>Содержание районных автодорог</t>
  </si>
  <si>
    <t>6710120031</t>
  </si>
  <si>
    <t>Дорожное хозяйство (дорожные фонды)</t>
  </si>
  <si>
    <t>Подпрограмма "Улучшение условий и охраны труда в Черемховском районном муниципальном образовании"</t>
  </si>
  <si>
    <t>6720000000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</si>
  <si>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</si>
  <si>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6720100000</t>
  </si>
  <si>
    <t>Проведение конкурсных мероприятий в области охраны труда</t>
  </si>
  <si>
    <t>6720120032</t>
  </si>
  <si>
    <t>Приобретение средств индивидуальной защиты</t>
  </si>
  <si>
    <t>6720120033</t>
  </si>
  <si>
    <t>Подпрограмма "Обеспечение общественной безопасности"</t>
  </si>
  <si>
    <t>6730000000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</si>
  <si>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</si>
  <si>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6730100000</t>
  </si>
  <si>
    <t>Разработка и распространение среди населения агитационных материалов, посвященных профилактике правонарушений</t>
  </si>
  <si>
    <t>6730120034</t>
  </si>
  <si>
    <t>Противодействие терроризму и экстремизму посредством распространения среди населения агитационных материалов</t>
  </si>
  <si>
    <t>6730120035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</si>
  <si>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</si>
  <si>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</si>
  <si>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</si>
  <si>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6730120136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</si>
  <si>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</si>
  <si>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6730120236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</si>
  <si>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</si>
  <si>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6730200000</t>
  </si>
  <si>
    <t>6730220100</t>
  </si>
  <si>
    <t>6730220290</t>
  </si>
  <si>
    <t>Другие вопросы в области национальной безопасности и правоохранительной деятельности</t>
  </si>
  <si>
    <t>Создание и поддержание в постоянной готовности муниципальных систем оповещения и информирования населения</t>
  </si>
  <si>
    <t>6730300000</t>
  </si>
  <si>
    <t>67303S2370</t>
  </si>
  <si>
    <t>Подпрограмма "Реализация государственной Национальной политики в Черемховском районном муниципальном образовании"</t>
  </si>
  <si>
    <t>6740000000</t>
  </si>
  <si>
    <t>Основное мероприятие: 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Черемховского района</t>
  </si>
  <si>
    <t>6740100000</t>
  </si>
  <si>
    <t>Мероприятия, посвященные Дню народного единства (4 ноября)</t>
  </si>
  <si>
    <t>6740120072</t>
  </si>
  <si>
    <t>Основное мероприятие: Проведение мероприятий, направленных на сохранение традиций и культурных ценностей коренных народов Сибири</t>
  </si>
  <si>
    <t>6740200000</t>
  </si>
  <si>
    <t>Проведение культурно-массовых мероприятий, направленных на укрепление межнациональных отношений</t>
  </si>
  <si>
    <t>6740220073</t>
  </si>
  <si>
    <t>Основное мероприятие: Реализация мер, направленных на формирование у граждан толерантного сознания и поведения, противодействие экстремизму, профилактику и предупреждение межэтнических, межконфессиональных конфликтов</t>
  </si>
  <si>
    <t>6740300000</t>
  </si>
  <si>
    <t>Выставки в школьных библиотеках материалов СМИ по вопросам противодействия экстремизму и терроризму на тему "Будущее без терроризма, терроризм без будущего!"</t>
  </si>
  <si>
    <t>6740320075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</si>
  <si>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</si>
  <si>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6800000000</t>
  </si>
  <si>
    <t>Подпрограмма "Молодежная политика в Черемховском районном муниципальном образовании"</t>
  </si>
  <si>
    <t>6810000000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</si>
  <si>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</si>
  <si>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6810100000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</si>
  <si>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</si>
  <si>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6810120037</t>
  </si>
  <si>
    <t>Молодежная политика</t>
  </si>
  <si>
    <t>Содействие участию молодежи в областных, межрегиональных, всероссийских, международных мероприятиях</t>
  </si>
  <si>
    <t>6810120038</t>
  </si>
  <si>
    <t>Организационное, техническое, методическое, информационное обеспечение мероприятий в сфере молодежной политики</t>
  </si>
  <si>
    <t>6810120039</t>
  </si>
  <si>
    <t>Подпрограмма "Развитие физической культуры и спорта в Черемховском районном муниципальном образовании"</t>
  </si>
  <si>
    <t>6820000000</t>
  </si>
  <si>
    <t>Основное мероприятие: Проведение спортивных соревнований и физкультурно-массовых мероприятий</t>
  </si>
  <si>
    <t>6820100000</t>
  </si>
  <si>
    <t>Проведение районных спортивных соревнований и физкультурно-массовых мероприятий</t>
  </si>
  <si>
    <t>6820120040</t>
  </si>
  <si>
    <t>Физическая культура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</si>
  <si>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</si>
  <si>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</si>
  <si>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</si>
  <si>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6820120242</t>
  </si>
  <si>
    <t>Основное мероприятие: Развитие спортивной инфраструктуры и материально- технической базы</t>
  </si>
  <si>
    <t>6820200000</t>
  </si>
  <si>
    <t>Проведение районного конкурса социально значимых проектов «Черемховский район – территория спорта»</t>
  </si>
  <si>
    <t>6820220043</t>
  </si>
  <si>
    <t>Приобретение спортивного  инвентаря для организации физкультурной и спортивной работы</t>
  </si>
  <si>
    <t>6820220044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</si>
  <si>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спорта, в том числе при одновременном выполнении работ по проектированию, строительству и вводу в эксплуатацию объектов в сфере физической культуры и спорта</t>
  </si>
  <si>
    <t>68202S2390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</si>
  <si>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</si>
  <si>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68202S2850</t>
  </si>
  <si>
    <t>Подпрограмма "Молодым семьям – доступное жилье"</t>
  </si>
  <si>
    <t>6830000000</t>
  </si>
  <si>
    <t>Основное мероприятие: Поддержка молодых семей и молодых специалистов в решении жилищной проблемы</t>
  </si>
  <si>
    <t>6830100000</t>
  </si>
  <si>
    <t>Предоставление молодым семьям – участникам Программы социальных выплат на приобретение жилого помещения или создание объекта индивидуального жилищного строительства</t>
  </si>
  <si>
    <t>6830120045</t>
  </si>
  <si>
    <t>Социальное обеспечение населения</t>
  </si>
  <si>
    <t>Реализация мероприятий по обеспечению жильем молодых семей</t>
  </si>
  <si>
    <t>68301L4970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</si>
  <si>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</si>
  <si>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6840000000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</si>
  <si>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</si>
  <si>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6840100000</t>
  </si>
  <si>
    <t>Организация и проведение комплекса мероприятий по профилактике социально негативных явлений</t>
  </si>
  <si>
    <t>6840120046</t>
  </si>
  <si>
    <t>Выявление и уничтожение площадей произрастания наркосодержащих растений</t>
  </si>
  <si>
    <t>6840120146</t>
  </si>
  <si>
    <t>Подпрограмма "Развитие туризма в Черемховском районном муниципальном образовании"</t>
  </si>
  <si>
    <t>6850000000</t>
  </si>
  <si>
    <t>Основное мероприятие: Вовлечение широких слоев населения в мероприятия туристской направленности</t>
  </si>
  <si>
    <t>6850100000</t>
  </si>
  <si>
    <t>Командное первенство рыболовов по подледной ловле рыбы в Черемховском районе</t>
  </si>
  <si>
    <t>6850120066</t>
  </si>
  <si>
    <t>Событийно-туристический фестиваль в Черемховском районе "Сибирский трофей"</t>
  </si>
  <si>
    <t>6850120067</t>
  </si>
  <si>
    <t>Основное мероприятие: Реализация мероприятий, направленных на информирование и обучение граждан о Черемховском районе</t>
  </si>
  <si>
    <t>6850200000</t>
  </si>
  <si>
    <t>Печать и издание наглядно-демонстрационных материалов и рекламной продукции</t>
  </si>
  <si>
    <t>6850220068</t>
  </si>
  <si>
    <t>Муниципальная программа "Здоровье населения в Черемховском районном муниципальном образовании"</t>
  </si>
  <si>
    <t>6900000000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</si>
  <si>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</si>
  <si>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6900100000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</si>
  <si>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</si>
  <si>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6900120047</t>
  </si>
  <si>
    <t>Другие вопросы в области здравоохранения</t>
  </si>
  <si>
    <t>Обеспечение ГСМ  ОГБУЗ ИОКТБ Черемховский филиал для ежеквартальных выездов медицинских работников</t>
  </si>
  <si>
    <t>6900120048</t>
  </si>
  <si>
    <t>Оплата за обучение студентов в средних специальных учебных заведениях</t>
  </si>
  <si>
    <t>6900120147</t>
  </si>
  <si>
    <t>Выплата стипендии мэра Черемховского района студентам средне-специальных учебных заведений, обучающихся на бюджетной основе и заключившим договор на обучение с обязательством последующей отработки в медицинских учреждениях, расположенных на территории Черемховского районного муниципального образования</t>
  </si>
  <si>
    <t>6900120347</t>
  </si>
  <si>
    <t>Муниципальная программа "Социальная поддержка населения Черемховского районного муниципального образования"</t>
  </si>
  <si>
    <t>7000000000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</si>
  <si>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</si>
  <si>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7010000000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</si>
  <si>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</si>
  <si>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7010100000</t>
  </si>
  <si>
    <t>Реализация мероприятий по подготовке учреждений культуры к обслуживанию людей с ограниченными возможностями</t>
  </si>
  <si>
    <t>7010120050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</si>
  <si>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</si>
  <si>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7010200000</t>
  </si>
  <si>
    <t>Проведение районных конкурсов, спортивных мероприятий, благотворительных акций</t>
  </si>
  <si>
    <t>7010220052</t>
  </si>
  <si>
    <t>Другие вопросы в области социальной политики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</si>
  <si>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</si>
  <si>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7020000000</t>
  </si>
  <si>
    <t>Основное мероприятие: Организация досуговых мероприятий, в том числе, приуроченных к праздникам и памятным датам</t>
  </si>
  <si>
    <t>7020100000</t>
  </si>
  <si>
    <t>Проведение мероприятий, посвященных празднованию Дня защитника Отечества</t>
  </si>
  <si>
    <t>7020120054</t>
  </si>
  <si>
    <t>Проведение мероприятий, посвященных празднованию Международного женского дня 8 марта</t>
  </si>
  <si>
    <t>7020120055</t>
  </si>
  <si>
    <t>Проведение мероприятий, посвященных празднованию Дня Победы</t>
  </si>
  <si>
    <t>7020120056</t>
  </si>
  <si>
    <t>Проведение мероприятий, посвященных Международному дню пожилых людей</t>
  </si>
  <si>
    <t>7020120057</t>
  </si>
  <si>
    <t>Проведение мероприятий, приуроченных к Декаде инвалидов</t>
  </si>
  <si>
    <t>7020120058</t>
  </si>
  <si>
    <t>Чествование участников ВОВ и ветеранов администрации в юбилейные даты</t>
  </si>
  <si>
    <t>7020120059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</si>
  <si>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</si>
  <si>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7020120159</t>
  </si>
  <si>
    <t>Непрограммные расходы</t>
  </si>
  <si>
    <t>8000000000</t>
  </si>
  <si>
    <t>Обеспечение деятельности Думы Черемховского районного муниципального образования</t>
  </si>
  <si>
    <t>8010000000</t>
  </si>
  <si>
    <t>Председатель представительного органа муниципального образования</t>
  </si>
  <si>
    <t>8010100000</t>
  </si>
  <si>
    <t>8010120190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</si>
  <si>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</si>
  <si>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Аппарат управления представительного органа муниципального образования</t>
  </si>
  <si>
    <t>8010200000</t>
  </si>
  <si>
    <t>8010220190</t>
  </si>
  <si>
    <t>Обеспечение деятельности Контрольно-счетной палаты Черемховского районного муниципального образования</t>
  </si>
  <si>
    <t>8020000000</t>
  </si>
  <si>
    <t>Руководитель контрольно-счетной палаты муниципального образования</t>
  </si>
  <si>
    <t>8020100000</t>
  </si>
  <si>
    <t>8020120190</t>
  </si>
  <si>
    <t>Аппарат управления контрольно - счетной палаты муниципального образования</t>
  </si>
  <si>
    <t>8020200000</t>
  </si>
  <si>
    <t>8020220100</t>
  </si>
  <si>
    <t>8020220190</t>
  </si>
  <si>
    <t>Проведение выборов и референдумов</t>
  </si>
  <si>
    <t>8030000000</t>
  </si>
  <si>
    <t>Проведение выборов главы муниципального образования</t>
  </si>
  <si>
    <t>8030100000</t>
  </si>
  <si>
    <t>Обеспечение проведения выборов и референдумов</t>
  </si>
  <si>
    <t>Проведение выборов депутатов представительного органа муниципального образования</t>
  </si>
  <si>
    <t>8030200000</t>
  </si>
  <si>
    <t>Резервные фонды местных администраций</t>
  </si>
  <si>
    <t>8040000000</t>
  </si>
  <si>
    <t>Резервный фонд Администрации Черемховского районного муниципального образования</t>
  </si>
  <si>
    <t>8040100000</t>
  </si>
  <si>
    <t>Резервные фонды</t>
  </si>
  <si>
    <t>Локализация и ликвидация распространения инфекционного заболевания крупного рогатого скота (заразный узелковый дерматит) и обеспечения безопасности жизнедеятельности населения Черемховского районного муниципального образования</t>
  </si>
  <si>
    <t>8040120401</t>
  </si>
  <si>
    <t>Мобилизационная подготовка Черемховского районного муниципального образования</t>
  </si>
  <si>
    <t>8050000000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</si>
  <si>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</si>
  <si>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8050100000</t>
  </si>
  <si>
    <t>Мобилизационная подготовка экономики</t>
  </si>
  <si>
    <t>Непрограммные расходы  органов местного самоуправления Черемховского районного муниципального образования</t>
  </si>
  <si>
    <t>8060000000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</si>
  <si>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</si>
  <si>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8060100000</t>
  </si>
  <si>
    <t>80601S2370</t>
  </si>
  <si>
    <t>Организация и осуществление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характера, участие в предупреждении и ликвидации последствий чрезвычайных ситуаций</t>
  </si>
  <si>
    <t>8080000000</t>
  </si>
  <si>
    <t>8080200000</t>
  </si>
  <si>
    <t>Реализация направлений расходов основного мероприятия подпрограммы муниципальной программы, а также непрограммных направлений расходов органов местного самоуправления</t>
  </si>
  <si>
    <t>8080229999</t>
  </si>
  <si>
    <t>ИТОГО</t>
  </si>
  <si>
    <t>Ведомственная структура расходов бюджета Черемховского районного муниципального образования на 2024 год и плановый период 2025 и 2026 годов</t>
  </si>
  <si>
    <t>ГРБС</t>
  </si>
  <si>
    <t>раздела</t>
  </si>
  <si>
    <t>подраздела</t>
  </si>
  <si>
    <t>Отдел по культуре и библиотечному обслуживанию АЧРМО</t>
  </si>
  <si>
    <t>ОБРАЗОВАНИЕ</t>
  </si>
  <si>
    <t>КУЛЬТУРА, КИНЕМАТОГРАФИЯ</t>
  </si>
  <si>
    <t>Отдел образования АЧРМО</t>
  </si>
  <si>
    <t>СОЦИАЛЬНАЯ ПОЛИТИКА</t>
  </si>
  <si>
    <t>Финансовое управление администрации ЧРМО</t>
  </si>
  <si>
    <t>ОБЩЕГОСУДАРСТВЕННЫЕ ВОПРОСЫ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</si>
  <si>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</si>
  <si>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</si>
  <si>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Комитет по управлению муниципальным имуществом ЧРМО</t>
  </si>
  <si>
    <t>НАЦИОНАЛЬНАЯ ЭКОНОМИКА</t>
  </si>
  <si>
    <t>ЖИЛИЩНО-КОММУНАЛЬНОЕ ХОЗЯЙСТВО</t>
  </si>
  <si>
    <t>СРЕДСТВА МАССОВОЙ ИНФОРМАЦИИ</t>
  </si>
  <si>
    <t>Дума ЧРМО</t>
  </si>
  <si>
    <t>Администрация ЧРМО</t>
  </si>
  <si>
    <t>НАЦИОНАЛЬНАЯ ОБОРОНА</t>
  </si>
  <si>
    <t>НАЦИОНАЛЬНАЯ БЕЗОПАСНОСТЬ И ПРАВООХРАНИТЕЛЬНАЯ ДЕЯТЕЛЬНОСТЬ</t>
  </si>
  <si>
    <t>ЗДРАВООХРАНЕНИЕ</t>
  </si>
  <si>
    <t>ФИЗИЧЕСКАЯ КУЛЬТУРА И СПОРТ</t>
  </si>
  <si>
    <t>Управление жилищно-коммунального хозяйства, строительства, транспорта, связи и экологии АЧРМО</t>
  </si>
  <si>
    <t>ОХРАНА ОКРУЖАЮЩЕЙ СРЕДЫ</t>
  </si>
  <si>
    <t>Контрольно-счетная палата ЧРМО</t>
  </si>
  <si>
    <t>Распределение бюджетных ассигнований по разделам, подразделам классификации расходов бюджетов на 2024 год и плановый период 2025 и 2026 годов</t>
  </si>
  <si>
    <t>Сумма, тыс.руб.</t>
  </si>
  <si>
    <t xml:space="preserve">Начальник финансового управления </t>
  </si>
  <si>
    <t xml:space="preserve">Программа  муниципальных внутренних заимствований </t>
  </si>
  <si>
    <t>Черемховского районного муниципального образования на 2024 год и плановый период 2025 и 2026 годов</t>
  </si>
  <si>
    <t>тыс.рублей</t>
  </si>
  <si>
    <t>Виды долговых обязательств</t>
  </si>
  <si>
    <t>Объем привлечения в 2024 году</t>
  </si>
  <si>
    <t>Объем погашения в 2024 году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</si>
  <si>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</si>
  <si>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</si>
  <si>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</si>
  <si>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</si>
  <si>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</si>
  <si>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</si>
  <si>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</si>
  <si>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</si>
  <si>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</si>
  <si>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</si>
  <si>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</si>
  <si>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</si>
  <si>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</si>
  <si>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 xml:space="preserve">                Ю.Н. Гайдук</t>
  </si>
  <si>
    <t>Источники внутреннего финансирования дефицита бюджета Черемховского районного муниципального образования на 2024 год и  плановый период 2025 и 2026 годов</t>
  </si>
  <si>
    <t>(тыс.рублей)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</si>
  <si>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</si>
  <si>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</si>
  <si>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</si>
  <si>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</si>
  <si>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</si>
  <si>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</si>
  <si>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</si>
  <si>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</si>
  <si>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</si>
  <si>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</si>
  <si>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</si>
  <si>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</si>
  <si>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</si>
  <si>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</si>
  <si>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</si>
  <si>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</si>
  <si>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</si>
  <si>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</si>
  <si>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</si>
  <si>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</si>
  <si>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</si>
  <si>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</si>
  <si>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</si>
  <si>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</si>
  <si>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</si>
  <si>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</si>
  <si>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</si>
  <si>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</si>
  <si>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</si>
  <si>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</si>
  <si>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</si>
  <si>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</si>
  <si>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</si>
  <si>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</si>
  <si>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</si>
  <si>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</si>
  <si>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</si>
  <si>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</si>
  <si>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</si>
  <si>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</si>
  <si>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</si>
  <si>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</si>
  <si>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</si>
  <si>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910 01 06 05 00 00 0000 000</t>
  </si>
  <si>
    <t>910 01 06 05 00 00 0000 500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</si>
  <si>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</si>
  <si>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910 01 06 05 02 00 0000 500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</si>
  <si>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</si>
  <si>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910 01 06 05 02 05 0000 540</t>
  </si>
  <si>
    <t>Возврат бюджетных кредитов,предоставленных внутри страны в валюте Российской Федерации</t>
  </si>
  <si>
    <t>910 01 06 05 00 00 0000 600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</si>
  <si>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</si>
  <si>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910 01 06 05 02 00 0000 600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</si>
  <si>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</si>
  <si>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</si>
  <si>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Ю.Н.Гайдук</t>
  </si>
  <si>
    <t>Верхний предел муниципального долга на   01.01.2025 года</t>
  </si>
  <si>
    <t>Верхний предел муниципального     долга на     01.01.2024 года</t>
  </si>
  <si>
    <t>Верхний предел муниципального    долга на     01.01.2027 года</t>
  </si>
  <si>
    <t xml:space="preserve">                 Прогнозируемые доходы бюджета Черемховского районного муниципального образования                                                                                                                                                               на 2024 год и плановый период 2025 и 2026 годов  </t>
  </si>
  <si>
    <t>Распределение  иных межбюджетных трансфертов бюджетам поселений, входящих в состав Черемховского районного муниципального образования, на поддержку мер по обеспечению сбалансированности местных бюджетов</t>
  </si>
  <si>
    <t>№п/п</t>
  </si>
  <si>
    <t>Наименование городских и сельских поселений</t>
  </si>
  <si>
    <t>Поддержка мер по обеспечению сбалансированности местных бюджетов</t>
  </si>
  <si>
    <t>Алехинское</t>
  </si>
  <si>
    <t>Бельское</t>
  </si>
  <si>
    <t>Булайское</t>
  </si>
  <si>
    <t>Зерновское</t>
  </si>
  <si>
    <t>Каменно-Ангарское</t>
  </si>
  <si>
    <t>Лоховское</t>
  </si>
  <si>
    <t>Михайловское</t>
  </si>
  <si>
    <t xml:space="preserve">Новостроевское </t>
  </si>
  <si>
    <t>Онотское</t>
  </si>
  <si>
    <t>Парфеновское</t>
  </si>
  <si>
    <t>Саянское</t>
  </si>
  <si>
    <t xml:space="preserve">Тунгусское </t>
  </si>
  <si>
    <t xml:space="preserve">Черемховское </t>
  </si>
  <si>
    <t>Нераспределенный резерв</t>
  </si>
  <si>
    <t xml:space="preserve"> </t>
  </si>
  <si>
    <t>Итого:</t>
  </si>
  <si>
    <t>Голуметское</t>
  </si>
  <si>
    <t>Нижнеиретское</t>
  </si>
  <si>
    <t>Новогромовское</t>
  </si>
  <si>
    <t>Тальниковское</t>
  </si>
  <si>
    <t>Узколугское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</si>
  <si>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</si>
  <si>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61102S2934</t>
  </si>
  <si>
    <t>Дополнительное инструментальное обследование нежилого здания МКУ ДО ДШИ р.п. Михайловка Черемховского района</t>
  </si>
  <si>
    <t>Внесение изменений в проектно-сметную документацию по капитальному ремонту нежилого здания МКУ ДО ДШИ р.п. Михайловка Черемховского района</t>
  </si>
  <si>
    <t>Основное мероприятие: Осуществление мероприятий по предотвращению негативного воздействия вод</t>
  </si>
  <si>
    <t>6320500000</t>
  </si>
  <si>
    <t>Организация деятельности по определению соответствия гидротехнических сооружений критериям безопасности</t>
  </si>
  <si>
    <t>6320520112</t>
  </si>
  <si>
    <t>Водное хозяйство</t>
  </si>
  <si>
    <t>6340120100</t>
  </si>
  <si>
    <t>Основное мероприятие: Создание и поддержание в постоянной готовности муниципальных систем оповещения и информирования населения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</si>
  <si>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</si>
  <si>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</si>
  <si>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Прочие неналоговые доходы </t>
  </si>
  <si>
    <t>000 1 17 05000 00 0000 180</t>
  </si>
  <si>
    <t>000 2 02 45050 00 0000 150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</si>
  <si>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</si>
  <si>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62101S2370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</si>
  <si>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</si>
  <si>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61102S2924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</si>
  <si>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 Иркутской области</t>
  </si>
  <si>
    <t>6110250501</t>
  </si>
  <si>
    <t>Основное мероприятие: Финансовое обеспечение деятельности МКУ ЧРМО "Газета "Мое село, край Черемховский"</t>
  </si>
  <si>
    <t>6520300000</t>
  </si>
  <si>
    <t>6520320290</t>
  </si>
  <si>
    <t>Ликвидация последствий чрезвычайных ситуаций за счет средств резервного фонда Правительства Иркутской области</t>
  </si>
  <si>
    <t>8080300000</t>
  </si>
  <si>
    <t>Проведение аварийно-спасательных работ в зоне чрезвычайной ситуации, направленных на локализацию и ликвидацию поражающих факторов источника чрезвычайной ситуации, связанных со сжиганием (утилизацией) сельскохозяйственных животных на территории Черемховского районного муниципального образования Иркутской области</t>
  </si>
  <si>
    <t>8080380216</t>
  </si>
  <si>
    <t>Основное мероприятие: Реализация полномочий органов местного самоуправления в отношении имущества, находящегося в муниципальной собственности</t>
  </si>
  <si>
    <t>6340500000</t>
  </si>
  <si>
    <t>Осуществление мероприятий по пользованию и содержанию имущества, находящегося в муниципальной собственности</t>
  </si>
  <si>
    <t>6340520119</t>
  </si>
  <si>
    <t>Создание и (или) модернизация инфраструктуры в сфере культуры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</si>
  <si>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63101А1101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</si>
  <si>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</si>
  <si>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Ежегодные членские взносы в некоммерческую организацию "Ассоциация муниципальных образований Иркутской области"</t>
  </si>
  <si>
    <t xml:space="preserve">Распределение  дотаций на выравнивание бюджетной обеспеченности поселений из бюджета Черемховского районного муниципального образования </t>
  </si>
  <si>
    <t xml:space="preserve">Дотация на выравнивание  бюджетной обеспеченности </t>
  </si>
  <si>
    <t xml:space="preserve">Алехинское 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</si>
  <si>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</si>
  <si>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</si>
  <si>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</si>
  <si>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</si>
  <si>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</si>
  <si>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 xml:space="preserve">Нижнеиретское </t>
  </si>
  <si>
    <t xml:space="preserve">Онотское </t>
  </si>
  <si>
    <t xml:space="preserve">Парфеновское </t>
  </si>
  <si>
    <t xml:space="preserve">Саянское 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</si>
</sst>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00\.00\.000\.0"/>
    <numFmt numFmtId="167" formatCode="0000000000;[Red]\-0000000000;&quot;&quot;"/>
    <numFmt numFmtId="168" formatCode="000;[Red]\-000;&quot;&quot;"/>
    <numFmt numFmtId="169" formatCode="0000;[Red]\-0000;&quot;&quot;"/>
    <numFmt numFmtId="170" formatCode="#,##0.0;[Red]\-#,##0.0;0.0"/>
    <numFmt numFmtId="171" formatCode="000"/>
    <numFmt numFmtId="172" formatCode="00;[Red]\-00;&quot;&quot;"/>
    <numFmt numFmtId="173" formatCode="00;[Red]\-00;&quot;₽&quot;"/>
    <numFmt numFmtId="174" formatCode="0.0"/>
    <numFmt numFmtId="175" formatCode="_-* #,##0.0\ _₽_-;\-* #,##0.0\ _₽_-;_-* &quot;-&quot;??\ _₽_-;_-@_-"/>
    <numFmt numFmtId="176" formatCode="#,##0.00;[Red]\-#,##0.00;0.00"/>
  </numFmts>
  <fonts count="3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  <font>
      <b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0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237">
    <xf numFmtId="0" fontId="0" fillId="0" borderId="0" xfId="0"/>
    <xf numFmtId="0" fontId="10" fillId="0" borderId="0" xfId="7"/>
    <xf numFmtId="0" fontId="5" fillId="0" borderId="0" xfId="7" applyFont="1"/>
    <xf numFmtId="0" fontId="15" fillId="0" borderId="0" xfId="50" applyFont="1" applyFill="1"/>
    <xf numFmtId="165" fontId="8" fillId="2" borderId="0" xfId="7" applyNumberFormat="1" applyFont="1" applyFill="1"/>
    <xf numFmtId="0" fontId="16" fillId="2" borderId="0" xfId="50" applyFont="1" applyFill="1" applyAlignment="1">
      <alignment horizontal="center" vertical="center" wrapText="1"/>
    </xf>
    <xf numFmtId="0" fontId="16" fillId="0" borderId="0" xfId="50" applyFont="1" applyFill="1" applyAlignment="1">
      <alignment horizontal="center" vertical="center" wrapText="1"/>
    </xf>
    <xf numFmtId="0" fontId="18" fillId="0" borderId="1" xfId="50" applyFont="1" applyFill="1" applyBorder="1" applyAlignment="1">
      <alignment horizontal="center" vertical="center"/>
    </xf>
    <xf numFmtId="0" fontId="18" fillId="0" borderId="1" xfId="50" applyFont="1" applyFill="1" applyBorder="1"/>
    <xf numFmtId="0" fontId="19" fillId="0" borderId="0" xfId="7" applyFont="1"/>
    <xf numFmtId="0" fontId="5" fillId="0" borderId="1" xfId="7" applyFont="1" applyBorder="1" applyAlignment="1">
      <alignment wrapText="1"/>
    </xf>
    <xf numFmtId="0" fontId="14" fillId="0" borderId="1" xfId="50" applyFont="1" applyFill="1" applyBorder="1" applyAlignment="1">
      <alignment horizontal="center" vertical="center"/>
    </xf>
    <xf numFmtId="0" fontId="5" fillId="0" borderId="1" xfId="54" applyFont="1" applyBorder="1" applyAlignment="1" applyProtection="1">
      <alignment wrapText="1"/>
    </xf>
    <xf numFmtId="0" fontId="4" fillId="0" borderId="1" xfId="7" applyFont="1" applyBorder="1" applyAlignment="1">
      <alignment horizontal="left" wrapText="1"/>
    </xf>
    <xf numFmtId="0" fontId="5" fillId="0" borderId="1" xfId="7" applyFont="1" applyBorder="1" applyAlignment="1">
      <alignment horizontal="center" vertical="center" wrapText="1"/>
    </xf>
    <xf numFmtId="0" fontId="18" fillId="0" borderId="1" xfId="50" applyFont="1" applyFill="1" applyBorder="1" applyAlignment="1"/>
    <xf numFmtId="0" fontId="14" fillId="0" borderId="1" xfId="54" applyFont="1" applyBorder="1" applyAlignment="1" applyProtection="1">
      <alignment wrapText="1"/>
    </xf>
    <xf numFmtId="0" fontId="5" fillId="0" borderId="1" xfId="7" applyFont="1" applyBorder="1" applyAlignment="1">
      <alignment horizontal="center"/>
    </xf>
    <xf numFmtId="0" fontId="5" fillId="0" borderId="4" xfId="50" applyFont="1" applyFill="1" applyBorder="1" applyAlignment="1">
      <alignment horizontal="left" vertical="center" wrapText="1"/>
    </xf>
    <xf numFmtId="0" fontId="14" fillId="0" borderId="4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left" vertical="center" wrapText="1"/>
    </xf>
    <xf numFmtId="0" fontId="18" fillId="0" borderId="1" xfId="50" applyFont="1" applyFill="1" applyBorder="1" applyAlignment="1">
      <alignment wrapText="1"/>
    </xf>
    <xf numFmtId="0" fontId="14" fillId="2" borderId="1" xfId="50" applyFont="1" applyFill="1" applyBorder="1" applyAlignment="1">
      <alignment horizontal="center" vertical="center"/>
    </xf>
    <xf numFmtId="0" fontId="10" fillId="2" borderId="0" xfId="7" applyFill="1"/>
    <xf numFmtId="0" fontId="18" fillId="2" borderId="1" xfId="50" applyFont="1" applyFill="1" applyBorder="1" applyAlignment="1">
      <alignment wrapText="1"/>
    </xf>
    <xf numFmtId="0" fontId="18" fillId="2" borderId="1" xfId="50" applyFont="1" applyFill="1" applyBorder="1" applyAlignment="1">
      <alignment horizontal="center" vertical="center"/>
    </xf>
    <xf numFmtId="0" fontId="19" fillId="2" borderId="0" xfId="7" applyFont="1" applyFill="1"/>
    <xf numFmtId="0" fontId="5" fillId="2" borderId="1" xfId="50" applyFont="1" applyFill="1" applyBorder="1" applyAlignment="1">
      <alignment vertical="top" wrapText="1"/>
    </xf>
    <xf numFmtId="0" fontId="5" fillId="0" borderId="1" xfId="50" applyFont="1" applyFill="1" applyBorder="1" applyAlignment="1">
      <alignment wrapText="1"/>
    </xf>
    <xf numFmtId="0" fontId="10" fillId="0" borderId="0" xfId="7" applyFont="1"/>
    <xf numFmtId="165" fontId="4" fillId="0" borderId="1" xfId="7" applyNumberFormat="1" applyFont="1" applyFill="1" applyBorder="1" applyAlignment="1">
      <alignment vertical="center" wrapText="1"/>
    </xf>
    <xf numFmtId="165" fontId="4" fillId="0" borderId="1" xfId="7" applyNumberFormat="1" applyFont="1" applyFill="1" applyBorder="1" applyAlignment="1" applyProtection="1">
      <alignment horizontal="center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justify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left" vertical="center" wrapText="1"/>
    </xf>
    <xf numFmtId="0" fontId="10" fillId="0" borderId="0" xfId="7" applyFill="1"/>
    <xf numFmtId="0" fontId="18" fillId="0" borderId="0" xfId="50" applyFont="1" applyFill="1" applyBorder="1" applyAlignment="1">
      <alignment wrapText="1"/>
    </xf>
    <xf numFmtId="0" fontId="18" fillId="0" borderId="0" xfId="50" applyFont="1" applyFill="1" applyBorder="1" applyAlignment="1">
      <alignment horizontal="center" vertical="center"/>
    </xf>
    <xf numFmtId="165" fontId="5" fillId="2" borderId="0" xfId="7" applyNumberFormat="1" applyFont="1" applyFill="1"/>
    <xf numFmtId="0" fontId="14" fillId="0" borderId="0" xfId="50" applyFont="1" applyFill="1"/>
    <xf numFmtId="0" fontId="18" fillId="0" borderId="1" xfId="50" applyFont="1" applyFill="1" applyBorder="1" applyAlignment="1">
      <alignment horizontal="center" vertical="center"/>
    </xf>
    <xf numFmtId="0" fontId="8" fillId="0" borderId="1" xfId="7" applyFont="1" applyBorder="1"/>
    <xf numFmtId="0" fontId="18" fillId="0" borderId="1" xfId="50" applyFont="1" applyFill="1" applyBorder="1" applyAlignment="1">
      <alignment horizontal="center" vertical="center"/>
    </xf>
    <xf numFmtId="0" fontId="18" fillId="0" borderId="1" xfId="50" applyFont="1" applyFill="1" applyBorder="1" applyAlignment="1">
      <alignment vertical="center" wrapText="1"/>
    </xf>
    <xf numFmtId="0" fontId="2" fillId="0" borderId="1" xfId="7" applyFont="1" applyBorder="1" applyAlignment="1">
      <alignment horizontal="center" vertical="center"/>
    </xf>
    <xf numFmtId="165" fontId="5" fillId="2" borderId="0" xfId="7" applyNumberFormat="1" applyFont="1" applyFill="1" applyAlignment="1"/>
    <xf numFmtId="165" fontId="9" fillId="0" borderId="0" xfId="7" applyNumberFormat="1" applyFont="1" applyFill="1" applyAlignment="1">
      <alignment horizontal="center"/>
    </xf>
    <xf numFmtId="165" fontId="4" fillId="2" borderId="1" xfId="50" applyNumberFormat="1" applyFont="1" applyFill="1" applyBorder="1" applyAlignment="1">
      <alignment vertical="center"/>
    </xf>
    <xf numFmtId="165" fontId="5" fillId="2" borderId="1" xfId="50" applyNumberFormat="1" applyFont="1" applyFill="1" applyBorder="1" applyAlignment="1">
      <alignment vertical="center"/>
    </xf>
    <xf numFmtId="165" fontId="5" fillId="0" borderId="1" xfId="7" applyNumberFormat="1" applyFont="1" applyBorder="1" applyAlignment="1">
      <alignment vertical="center" wrapText="1"/>
    </xf>
    <xf numFmtId="165" fontId="5" fillId="2" borderId="4" xfId="7" applyNumberFormat="1" applyFont="1" applyFill="1" applyBorder="1" applyAlignment="1">
      <alignment vertical="center"/>
    </xf>
    <xf numFmtId="165" fontId="5" fillId="2" borderId="1" xfId="7" applyNumberFormat="1" applyFont="1" applyFill="1" applyBorder="1" applyAlignment="1">
      <alignment vertical="center"/>
    </xf>
    <xf numFmtId="165" fontId="10" fillId="2" borderId="0" xfId="7" applyNumberFormat="1" applyFill="1"/>
    <xf numFmtId="165" fontId="4" fillId="2" borderId="1" xfId="50" applyNumberFormat="1" applyFont="1" applyFill="1" applyBorder="1" applyAlignment="1">
      <alignment horizontal="right" vertical="center"/>
    </xf>
    <xf numFmtId="165" fontId="14" fillId="2" borderId="1" xfId="50" applyNumberFormat="1" applyFont="1" applyFill="1" applyBorder="1" applyAlignment="1">
      <alignment vertical="center"/>
    </xf>
    <xf numFmtId="165" fontId="4" fillId="2" borderId="1" xfId="7" applyNumberFormat="1" applyFont="1" applyFill="1" applyBorder="1" applyAlignment="1">
      <alignment horizontal="right" vertical="center"/>
    </xf>
    <xf numFmtId="165" fontId="5" fillId="2" borderId="1" xfId="7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readingOrder="2"/>
    </xf>
    <xf numFmtId="0" fontId="5" fillId="0" borderId="1" xfId="7" applyFont="1" applyFill="1" applyBorder="1" applyAlignment="1">
      <alignment horizontal="justify" wrapText="1"/>
    </xf>
    <xf numFmtId="0" fontId="5" fillId="0" borderId="1" xfId="7" applyFont="1" applyFill="1" applyBorder="1" applyAlignment="1">
      <alignment horizontal="justify" vertical="top" wrapText="1"/>
    </xf>
    <xf numFmtId="0" fontId="27" fillId="0" borderId="0" xfId="132" applyFont="1"/>
    <xf numFmtId="0" fontId="27" fillId="0" borderId="0" xfId="132" applyFont="1" applyAlignment="1" applyProtection="1">
      <alignment horizontal="center"/>
      <protection hidden="1"/>
    </xf>
    <xf numFmtId="0" fontId="27" fillId="0" borderId="0" xfId="132" applyFont="1" applyProtection="1">
      <protection hidden="1"/>
    </xf>
    <xf numFmtId="0" fontId="2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142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56" applyNumberFormat="1" applyFont="1" applyFill="1" applyBorder="1" applyAlignment="1" applyProtection="1">
      <alignment horizontal="center"/>
      <protection hidden="1"/>
    </xf>
    <xf numFmtId="0" fontId="24" fillId="0" borderId="1" xfId="56" applyNumberFormat="1" applyFont="1" applyFill="1" applyBorder="1" applyAlignment="1" applyProtection="1">
      <alignment horizontal="center" vertical="center"/>
      <protection hidden="1"/>
    </xf>
    <xf numFmtId="0" fontId="24" fillId="0" borderId="1" xfId="142" applyNumberFormat="1" applyFont="1" applyFill="1" applyBorder="1" applyAlignment="1" applyProtection="1">
      <alignment horizontal="center"/>
      <protection hidden="1"/>
    </xf>
    <xf numFmtId="166" fontId="2" fillId="0" borderId="1" xfId="132" applyNumberFormat="1" applyFont="1" applyFill="1" applyBorder="1" applyAlignment="1" applyProtection="1">
      <alignment wrapText="1"/>
      <protection hidden="1"/>
    </xf>
    <xf numFmtId="167" fontId="2" fillId="0" borderId="1" xfId="132" applyNumberFormat="1" applyFont="1" applyFill="1" applyBorder="1" applyAlignment="1" applyProtection="1">
      <alignment horizontal="center"/>
      <protection hidden="1"/>
    </xf>
    <xf numFmtId="168" fontId="2" fillId="0" borderId="1" xfId="132" applyNumberFormat="1" applyFont="1" applyFill="1" applyBorder="1" applyAlignment="1" applyProtection="1">
      <alignment horizontal="center"/>
      <protection hidden="1"/>
    </xf>
    <xf numFmtId="169" fontId="2" fillId="0" borderId="1" xfId="132" applyNumberFormat="1" applyFont="1" applyFill="1" applyBorder="1" applyAlignment="1" applyProtection="1">
      <alignment horizontal="center"/>
      <protection hidden="1"/>
    </xf>
    <xf numFmtId="170" fontId="2" fillId="0" borderId="1" xfId="132" applyNumberFormat="1" applyFont="1" applyFill="1" applyBorder="1" applyAlignment="1" applyProtection="1">
      <protection hidden="1"/>
    </xf>
    <xf numFmtId="0" fontId="2" fillId="0" borderId="0" xfId="132" applyFont="1"/>
    <xf numFmtId="166" fontId="27" fillId="0" borderId="1" xfId="132" applyNumberFormat="1" applyFont="1" applyFill="1" applyBorder="1" applyAlignment="1" applyProtection="1">
      <alignment wrapText="1"/>
      <protection hidden="1"/>
    </xf>
    <xf numFmtId="167" fontId="27" fillId="0" borderId="1" xfId="132" applyNumberFormat="1" applyFont="1" applyFill="1" applyBorder="1" applyAlignment="1" applyProtection="1">
      <alignment horizontal="center"/>
      <protection hidden="1"/>
    </xf>
    <xf numFmtId="168" fontId="27" fillId="0" borderId="1" xfId="132" applyNumberFormat="1" applyFont="1" applyFill="1" applyBorder="1" applyAlignment="1" applyProtection="1">
      <alignment horizontal="center"/>
      <protection hidden="1"/>
    </xf>
    <xf numFmtId="169" fontId="27" fillId="0" borderId="1" xfId="132" applyNumberFormat="1" applyFont="1" applyFill="1" applyBorder="1" applyAlignment="1" applyProtection="1">
      <alignment horizontal="center"/>
      <protection hidden="1"/>
    </xf>
    <xf numFmtId="170" fontId="27" fillId="0" borderId="1" xfId="132" applyNumberFormat="1" applyFont="1" applyFill="1" applyBorder="1" applyAlignment="1" applyProtection="1">
      <protection hidden="1"/>
    </xf>
    <xf numFmtId="0" fontId="27" fillId="0" borderId="0" xfId="144" applyNumberFormat="1" applyFont="1" applyFill="1" applyAlignment="1" applyProtection="1">
      <alignment horizontal="left"/>
      <protection hidden="1"/>
    </xf>
    <xf numFmtId="0" fontId="27" fillId="0" borderId="0" xfId="144" applyFont="1" applyAlignment="1" applyProtection="1">
      <alignment horizontal="center"/>
      <protection hidden="1"/>
    </xf>
    <xf numFmtId="0" fontId="27" fillId="0" borderId="0" xfId="144" applyFont="1" applyProtection="1">
      <protection hidden="1"/>
    </xf>
    <xf numFmtId="0" fontId="27" fillId="0" borderId="0" xfId="132" applyFont="1" applyAlignment="1">
      <alignment horizontal="center"/>
    </xf>
    <xf numFmtId="0" fontId="2" fillId="0" borderId="0" xfId="132" applyNumberFormat="1" applyFont="1" applyFill="1" applyAlignment="1" applyProtection="1">
      <protection hidden="1"/>
    </xf>
    <xf numFmtId="0" fontId="24" fillId="0" borderId="1" xfId="143" applyNumberFormat="1" applyFont="1" applyFill="1" applyBorder="1" applyAlignment="1" applyProtection="1">
      <alignment horizontal="center"/>
      <protection hidden="1"/>
    </xf>
    <xf numFmtId="171" fontId="2" fillId="0" borderId="1" xfId="132" applyNumberFormat="1" applyFont="1" applyFill="1" applyBorder="1" applyAlignment="1" applyProtection="1">
      <alignment wrapText="1"/>
      <protection hidden="1"/>
    </xf>
    <xf numFmtId="171" fontId="2" fillId="0" borderId="1" xfId="132" applyNumberFormat="1" applyFont="1" applyFill="1" applyBorder="1" applyAlignment="1" applyProtection="1">
      <alignment horizontal="center"/>
      <protection hidden="1"/>
    </xf>
    <xf numFmtId="172" fontId="2" fillId="0" borderId="1" xfId="132" applyNumberFormat="1" applyFont="1" applyFill="1" applyBorder="1" applyAlignment="1" applyProtection="1">
      <alignment horizontal="center"/>
      <protection hidden="1"/>
    </xf>
    <xf numFmtId="171" fontId="27" fillId="0" borderId="1" xfId="132" applyNumberFormat="1" applyFont="1" applyFill="1" applyBorder="1" applyAlignment="1" applyProtection="1">
      <alignment wrapText="1"/>
      <protection hidden="1"/>
    </xf>
    <xf numFmtId="171" fontId="27" fillId="0" borderId="1" xfId="132" applyNumberFormat="1" applyFont="1" applyFill="1" applyBorder="1" applyAlignment="1" applyProtection="1">
      <alignment horizontal="center"/>
      <protection hidden="1"/>
    </xf>
    <xf numFmtId="172" fontId="27" fillId="0" borderId="1" xfId="132" applyNumberFormat="1" applyFont="1" applyFill="1" applyBorder="1" applyAlignment="1" applyProtection="1">
      <alignment horizontal="center"/>
      <protection hidden="1"/>
    </xf>
    <xf numFmtId="0" fontId="27" fillId="0" borderId="0" xfId="149" applyNumberFormat="1" applyFont="1" applyFill="1" applyAlignment="1" applyProtection="1">
      <alignment horizontal="left"/>
      <protection hidden="1"/>
    </xf>
    <xf numFmtId="0" fontId="27" fillId="0" borderId="0" xfId="149" applyFont="1" applyAlignment="1" applyProtection="1">
      <alignment horizontal="center"/>
      <protection hidden="1"/>
    </xf>
    <xf numFmtId="0" fontId="27" fillId="0" borderId="0" xfId="149" applyFont="1" applyProtection="1">
      <protection hidden="1"/>
    </xf>
    <xf numFmtId="0" fontId="8" fillId="0" borderId="0" xfId="56" applyFont="1"/>
    <xf numFmtId="0" fontId="23" fillId="0" borderId="0" xfId="132"/>
    <xf numFmtId="0" fontId="26" fillId="0" borderId="0" xfId="56" applyFont="1"/>
    <xf numFmtId="0" fontId="2" fillId="0" borderId="0" xfId="56" applyNumberFormat="1" applyFont="1" applyFill="1" applyAlignment="1" applyProtection="1">
      <protection hidden="1"/>
    </xf>
    <xf numFmtId="0" fontId="27" fillId="0" borderId="0" xfId="56" applyFont="1" applyProtection="1">
      <protection hidden="1"/>
    </xf>
    <xf numFmtId="0" fontId="29" fillId="0" borderId="0" xfId="137" applyFont="1"/>
    <xf numFmtId="0" fontId="27" fillId="0" borderId="0" xfId="56" applyNumberFormat="1" applyFont="1" applyFill="1" applyAlignment="1" applyProtection="1">
      <alignment horizontal="centerContinuous"/>
      <protection hidden="1"/>
    </xf>
    <xf numFmtId="0" fontId="24" fillId="0" borderId="1" xfId="55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55" applyNumberFormat="1" applyFont="1" applyFill="1" applyBorder="1" applyAlignment="1" applyProtection="1">
      <alignment horizontal="center"/>
      <protection hidden="1"/>
    </xf>
    <xf numFmtId="171" fontId="2" fillId="0" borderId="1" xfId="56" applyNumberFormat="1" applyFont="1" applyFill="1" applyBorder="1" applyAlignment="1" applyProtection="1">
      <alignment wrapText="1"/>
      <protection hidden="1"/>
    </xf>
    <xf numFmtId="173" fontId="2" fillId="0" borderId="1" xfId="56" applyNumberFormat="1" applyFont="1" applyFill="1" applyBorder="1" applyAlignment="1" applyProtection="1">
      <protection hidden="1"/>
    </xf>
    <xf numFmtId="170" fontId="2" fillId="0" borderId="1" xfId="150" applyNumberFormat="1" applyFont="1" applyFill="1" applyBorder="1" applyAlignment="1" applyProtection="1">
      <protection hidden="1"/>
    </xf>
    <xf numFmtId="171" fontId="27" fillId="0" borderId="1" xfId="56" applyNumberFormat="1" applyFont="1" applyFill="1" applyBorder="1" applyAlignment="1" applyProtection="1">
      <alignment wrapText="1"/>
      <protection hidden="1"/>
    </xf>
    <xf numFmtId="173" fontId="27" fillId="0" borderId="1" xfId="56" applyNumberFormat="1" applyFont="1" applyFill="1" applyBorder="1" applyAlignment="1" applyProtection="1">
      <protection hidden="1"/>
    </xf>
    <xf numFmtId="170" fontId="27" fillId="0" borderId="1" xfId="150" applyNumberFormat="1" applyFont="1" applyFill="1" applyBorder="1" applyAlignment="1" applyProtection="1">
      <protection hidden="1"/>
    </xf>
    <xf numFmtId="0" fontId="27" fillId="0" borderId="0" xfId="56" applyNumberFormat="1" applyFont="1" applyFill="1" applyAlignment="1" applyProtection="1">
      <alignment horizontal="left"/>
      <protection hidden="1"/>
    </xf>
    <xf numFmtId="0" fontId="27" fillId="0" borderId="0" xfId="56" applyFont="1" applyAlignment="1" applyProtection="1">
      <alignment horizontal="center"/>
      <protection hidden="1"/>
    </xf>
    <xf numFmtId="0" fontId="27" fillId="0" borderId="0" xfId="0" applyFont="1" applyFill="1"/>
    <xf numFmtId="0" fontId="27" fillId="0" borderId="0" xfId="40" applyFont="1" applyFill="1" applyAlignment="1"/>
    <xf numFmtId="0" fontId="29" fillId="0" borderId="0" xfId="0" applyFont="1" applyAlignment="1">
      <alignment horizontal="left" readingOrder="2"/>
    </xf>
    <xf numFmtId="0" fontId="5" fillId="0" borderId="0" xfId="0" applyFont="1" applyFill="1"/>
    <xf numFmtId="0" fontId="27" fillId="0" borderId="0" xfId="40" applyFont="1" applyFill="1"/>
    <xf numFmtId="0" fontId="27" fillId="0" borderId="0" xfId="40" applyFont="1" applyFill="1" applyAlignment="1">
      <alignment horizontal="right"/>
    </xf>
    <xf numFmtId="0" fontId="2" fillId="0" borderId="5" xfId="4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" fillId="3" borderId="1" xfId="40" applyFont="1" applyFill="1" applyBorder="1" applyAlignment="1">
      <alignment horizontal="center" vertical="center" wrapText="1"/>
    </xf>
    <xf numFmtId="0" fontId="27" fillId="3" borderId="1" xfId="40" applyFont="1" applyFill="1" applyBorder="1" applyAlignment="1">
      <alignment horizontal="center" vertical="center" wrapText="1"/>
    </xf>
    <xf numFmtId="165" fontId="27" fillId="3" borderId="1" xfId="0" applyNumberFormat="1" applyFont="1" applyFill="1" applyBorder="1" applyAlignment="1">
      <alignment horizontal="center" vertical="center" wrapText="1"/>
    </xf>
    <xf numFmtId="3" fontId="27" fillId="3" borderId="1" xfId="0" applyNumberFormat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 vertical="center" wrapText="1"/>
    </xf>
    <xf numFmtId="165" fontId="4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5" fontId="5" fillId="0" borderId="1" xfId="7" applyNumberFormat="1" applyFont="1" applyBorder="1" applyAlignment="1">
      <alignment horizontal="center" vertical="center"/>
    </xf>
    <xf numFmtId="2" fontId="5" fillId="0" borderId="1" xfId="6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2" fillId="0" borderId="0" xfId="7" applyFont="1"/>
    <xf numFmtId="0" fontId="5" fillId="0" borderId="0" xfId="6" applyFont="1" applyFill="1" applyBorder="1" applyAlignment="1">
      <alignment wrapText="1"/>
    </xf>
    <xf numFmtId="0" fontId="5" fillId="0" borderId="0" xfId="7" applyFont="1" applyAlignment="1">
      <alignment horizontal="right"/>
    </xf>
    <xf numFmtId="0" fontId="10" fillId="0" borderId="0" xfId="7" applyAlignment="1">
      <alignment horizontal="right"/>
    </xf>
    <xf numFmtId="0" fontId="14" fillId="0" borderId="0" xfId="415" applyFont="1" applyAlignment="1">
      <alignment horizontal="left" readingOrder="2"/>
    </xf>
    <xf numFmtId="0" fontId="14" fillId="0" borderId="0" xfId="415" applyFont="1" applyAlignment="1">
      <alignment horizontal="center"/>
    </xf>
    <xf numFmtId="0" fontId="14" fillId="0" borderId="0" xfId="415" applyFont="1"/>
    <xf numFmtId="0" fontId="8" fillId="0" borderId="0" xfId="7" applyFont="1"/>
    <xf numFmtId="0" fontId="8" fillId="0" borderId="0" xfId="7" applyFont="1" applyAlignment="1">
      <alignment horizontal="center"/>
    </xf>
    <xf numFmtId="0" fontId="15" fillId="0" borderId="0" xfId="7" applyFont="1" applyAlignment="1">
      <alignment horizontal="center"/>
    </xf>
    <xf numFmtId="0" fontId="2" fillId="0" borderId="1" xfId="42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/>
    </xf>
    <xf numFmtId="0" fontId="34" fillId="0" borderId="1" xfId="7" applyFont="1" applyBorder="1" applyAlignment="1">
      <alignment horizontal="center" vertical="center"/>
    </xf>
    <xf numFmtId="0" fontId="35" fillId="0" borderId="1" xfId="415" applyFont="1" applyBorder="1"/>
    <xf numFmtId="174" fontId="35" fillId="0" borderId="1" xfId="427" applyNumberFormat="1" applyFont="1" applyBorder="1" applyAlignment="1">
      <alignment horizontal="center" vertical="center" wrapText="1"/>
    </xf>
    <xf numFmtId="175" fontId="34" fillId="0" borderId="1" xfId="426" applyNumberFormat="1" applyFont="1" applyBorder="1" applyAlignment="1">
      <alignment horizontal="center"/>
    </xf>
    <xf numFmtId="0" fontId="34" fillId="0" borderId="1" xfId="7" applyFont="1" applyBorder="1"/>
    <xf numFmtId="0" fontId="26" fillId="0" borderId="1" xfId="7" applyFont="1" applyBorder="1" applyAlignment="1">
      <alignment horizontal="center" vertical="center" wrapText="1"/>
    </xf>
    <xf numFmtId="175" fontId="26" fillId="0" borderId="1" xfId="426" applyNumberFormat="1" applyFont="1" applyBorder="1" applyAlignment="1">
      <alignment horizontal="center" vertical="center"/>
    </xf>
    <xf numFmtId="0" fontId="15" fillId="0" borderId="0" xfId="7" applyFont="1"/>
    <xf numFmtId="0" fontId="36" fillId="0" borderId="0" xfId="217" applyFont="1"/>
    <xf numFmtId="0" fontId="36" fillId="0" borderId="0" xfId="217" applyFont="1" applyAlignment="1">
      <alignment horizontal="center"/>
    </xf>
    <xf numFmtId="0" fontId="36" fillId="0" borderId="0" xfId="217" applyFont="1" applyAlignment="1"/>
    <xf numFmtId="0" fontId="26" fillId="0" borderId="0" xfId="132" applyNumberFormat="1" applyFont="1" applyFill="1" applyAlignment="1" applyProtection="1">
      <alignment horizontal="center" wrapText="1"/>
      <protection hidden="1"/>
    </xf>
    <xf numFmtId="0" fontId="2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56" applyNumberFormat="1" applyFont="1" applyFill="1" applyBorder="1" applyAlignment="1" applyProtection="1">
      <alignment horizontal="center" vertical="center" wrapText="1"/>
      <protection hidden="1"/>
    </xf>
    <xf numFmtId="165" fontId="27" fillId="3" borderId="1" xfId="40" applyNumberFormat="1" applyFont="1" applyFill="1" applyBorder="1" applyAlignment="1">
      <alignment horizontal="center" vertical="center" wrapText="1"/>
    </xf>
    <xf numFmtId="165" fontId="2" fillId="3" borderId="1" xfId="40" applyNumberFormat="1" applyFont="1" applyFill="1" applyBorder="1" applyAlignment="1" applyProtection="1">
      <alignment horizontal="center" vertical="center" wrapText="1"/>
    </xf>
    <xf numFmtId="165" fontId="2" fillId="3" borderId="1" xfId="40" applyNumberFormat="1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/>
    <xf numFmtId="165" fontId="27" fillId="3" borderId="1" xfId="0" applyNumberFormat="1" applyFont="1" applyFill="1" applyBorder="1" applyAlignment="1" applyProtection="1">
      <alignment horizontal="center" vertical="center" wrapText="1"/>
    </xf>
    <xf numFmtId="165" fontId="30" fillId="3" borderId="1" xfId="0" applyNumberFormat="1" applyFont="1" applyFill="1" applyBorder="1" applyAlignment="1">
      <alignment horizontal="center" vertical="center" wrapText="1"/>
    </xf>
    <xf numFmtId="0" fontId="23" fillId="0" borderId="0" xfId="132" applyProtection="1">
      <protection hidden="1"/>
    </xf>
    <xf numFmtId="0" fontId="23" fillId="0" borderId="0" xfId="132" applyNumberFormat="1" applyFont="1" applyFill="1" applyAlignment="1" applyProtection="1">
      <alignment horizontal="centerContinuous"/>
      <protection hidden="1"/>
    </xf>
    <xf numFmtId="0" fontId="37" fillId="0" borderId="0" xfId="132" applyNumberFormat="1" applyFont="1" applyFill="1" applyBorder="1" applyAlignment="1" applyProtection="1">
      <alignment horizontal="center"/>
      <protection hidden="1"/>
    </xf>
    <xf numFmtId="0" fontId="23" fillId="0" borderId="0" xfId="132" applyBorder="1" applyProtection="1">
      <protection hidden="1"/>
    </xf>
    <xf numFmtId="0" fontId="23" fillId="0" borderId="0" xfId="132" applyAlignment="1" applyProtection="1">
      <alignment horizontal="center"/>
      <protection hidden="1"/>
    </xf>
    <xf numFmtId="0" fontId="23" fillId="0" borderId="0" xfId="132" applyBorder="1" applyAlignment="1" applyProtection="1">
      <alignment horizontal="center"/>
      <protection hidden="1"/>
    </xf>
    <xf numFmtId="0" fontId="23" fillId="0" borderId="0" xfId="132" applyAlignment="1">
      <alignment horizontal="center"/>
    </xf>
    <xf numFmtId="0" fontId="2" fillId="0" borderId="1" xfId="427" applyFont="1" applyBorder="1" applyAlignment="1">
      <alignment horizontal="center" vertical="center" wrapText="1"/>
    </xf>
    <xf numFmtId="0" fontId="14" fillId="0" borderId="0" xfId="43" applyFont="1"/>
    <xf numFmtId="0" fontId="14" fillId="0" borderId="0" xfId="43" applyFont="1" applyAlignment="1">
      <alignment horizontal="left" readingOrder="2"/>
    </xf>
    <xf numFmtId="0" fontId="14" fillId="0" borderId="0" xfId="43" applyFont="1" applyAlignment="1">
      <alignment horizontal="center"/>
    </xf>
    <xf numFmtId="0" fontId="35" fillId="0" borderId="1" xfId="43" applyFont="1" applyBorder="1"/>
    <xf numFmtId="165" fontId="34" fillId="0" borderId="1" xfId="7" applyNumberFormat="1" applyFont="1" applyFill="1" applyBorder="1" applyAlignment="1">
      <alignment horizontal="center" vertical="center"/>
    </xf>
    <xf numFmtId="165" fontId="17" fillId="0" borderId="1" xfId="7" applyNumberFormat="1" applyFont="1" applyFill="1" applyBorder="1" applyAlignment="1">
      <alignment horizontal="center" vertical="center"/>
    </xf>
    <xf numFmtId="0" fontId="27" fillId="0" borderId="0" xfId="55" applyFont="1"/>
    <xf numFmtId="0" fontId="27" fillId="0" borderId="0" xfId="55" applyFont="1" applyAlignment="1">
      <alignment horizontal="center"/>
    </xf>
    <xf numFmtId="0" fontId="27" fillId="0" borderId="0" xfId="55" applyFont="1" applyAlignment="1"/>
    <xf numFmtId="165" fontId="5" fillId="2" borderId="0" xfId="7" applyNumberFormat="1" applyFont="1" applyFill="1" applyAlignment="1">
      <alignment horizontal="right"/>
    </xf>
    <xf numFmtId="0" fontId="17" fillId="0" borderId="0" xfId="50" applyFont="1" applyFill="1" applyAlignment="1">
      <alignment horizontal="center" vertical="center" wrapText="1"/>
    </xf>
    <xf numFmtId="0" fontId="18" fillId="0" borderId="1" xfId="50" applyFont="1" applyFill="1" applyBorder="1" applyAlignment="1">
      <alignment horizontal="center" wrapText="1"/>
    </xf>
    <xf numFmtId="0" fontId="24" fillId="0" borderId="2" xfId="132" applyNumberFormat="1" applyFont="1" applyFill="1" applyBorder="1" applyAlignment="1" applyProtection="1">
      <alignment horizontal="center" vertical="center" wrapText="1"/>
      <protection hidden="1"/>
    </xf>
    <xf numFmtId="0" fontId="24" fillId="0" borderId="6" xfId="132" applyNumberFormat="1" applyFont="1" applyFill="1" applyBorder="1" applyAlignment="1" applyProtection="1">
      <alignment horizontal="center" vertical="center" wrapText="1"/>
      <protection hidden="1"/>
    </xf>
    <xf numFmtId="0" fontId="24" fillId="0" borderId="3" xfId="132" applyNumberFormat="1" applyFont="1" applyFill="1" applyBorder="1" applyAlignment="1" applyProtection="1">
      <alignment horizontal="center" vertical="center" wrapText="1"/>
      <protection hidden="1"/>
    </xf>
    <xf numFmtId="0" fontId="18" fillId="0" borderId="5" xfId="50" applyFont="1" applyFill="1" applyBorder="1" applyAlignment="1">
      <alignment horizontal="center" vertical="center"/>
    </xf>
    <xf numFmtId="0" fontId="18" fillId="0" borderId="4" xfId="50" applyFont="1" applyFill="1" applyBorder="1" applyAlignment="1">
      <alignment horizontal="center" vertical="center"/>
    </xf>
    <xf numFmtId="0" fontId="18" fillId="0" borderId="5" xfId="50" applyFont="1" applyFill="1" applyBorder="1" applyAlignment="1">
      <alignment horizontal="center" vertical="center" wrapText="1"/>
    </xf>
    <xf numFmtId="0" fontId="18" fillId="0" borderId="4" xfId="50" applyFont="1" applyFill="1" applyBorder="1" applyAlignment="1">
      <alignment horizontal="center" vertical="center" wrapText="1"/>
    </xf>
    <xf numFmtId="0" fontId="27" fillId="0" borderId="0" xfId="144" applyFont="1" applyAlignment="1" applyProtection="1">
      <alignment horizontal="right"/>
      <protection hidden="1"/>
    </xf>
    <xf numFmtId="0" fontId="2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56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142" applyNumberFormat="1" applyFont="1" applyFill="1" applyBorder="1" applyAlignment="1" applyProtection="1">
      <alignment horizontal="center" vertical="top" wrapText="1"/>
      <protection hidden="1"/>
    </xf>
    <xf numFmtId="0" fontId="26" fillId="0" borderId="0" xfId="132" applyNumberFormat="1" applyFont="1" applyFill="1" applyAlignment="1" applyProtection="1">
      <alignment horizontal="center" wrapText="1"/>
      <protection hidden="1"/>
    </xf>
    <xf numFmtId="176" fontId="2" fillId="0" borderId="2" xfId="132" applyNumberFormat="1" applyFont="1" applyFill="1" applyBorder="1" applyAlignment="1" applyProtection="1">
      <alignment horizontal="center"/>
      <protection hidden="1"/>
    </xf>
    <xf numFmtId="176" fontId="2" fillId="0" borderId="6" xfId="132" applyNumberFormat="1" applyFont="1" applyFill="1" applyBorder="1" applyAlignment="1" applyProtection="1">
      <alignment horizontal="center"/>
      <protection hidden="1"/>
    </xf>
    <xf numFmtId="176" fontId="2" fillId="0" borderId="3" xfId="132" applyNumberFormat="1" applyFont="1" applyFill="1" applyBorder="1" applyAlignment="1" applyProtection="1">
      <alignment horizontal="center"/>
      <protection hidden="1"/>
    </xf>
    <xf numFmtId="0" fontId="27" fillId="0" borderId="0" xfId="149" applyFont="1" applyAlignment="1" applyProtection="1">
      <alignment horizontal="right"/>
      <protection hidden="1"/>
    </xf>
    <xf numFmtId="0" fontId="24" fillId="0" borderId="1" xfId="143" applyNumberFormat="1" applyFont="1" applyFill="1" applyBorder="1" applyAlignment="1" applyProtection="1">
      <alignment horizontal="center" wrapText="1"/>
      <protection hidden="1"/>
    </xf>
    <xf numFmtId="0" fontId="24" fillId="0" borderId="1" xfId="142" applyFont="1" applyBorder="1" applyAlignment="1" applyProtection="1">
      <alignment horizontal="center"/>
      <protection hidden="1"/>
    </xf>
    <xf numFmtId="0" fontId="27" fillId="0" borderId="0" xfId="56" applyFont="1" applyAlignment="1" applyProtection="1">
      <alignment horizontal="right" wrapText="1"/>
      <protection hidden="1"/>
    </xf>
    <xf numFmtId="171" fontId="2" fillId="0" borderId="2" xfId="56" applyNumberFormat="1" applyFont="1" applyFill="1" applyBorder="1" applyAlignment="1" applyProtection="1">
      <alignment horizontal="center" wrapText="1"/>
      <protection hidden="1"/>
    </xf>
    <xf numFmtId="171" fontId="2" fillId="0" borderId="6" xfId="56" applyNumberFormat="1" applyFont="1" applyFill="1" applyBorder="1" applyAlignment="1" applyProtection="1">
      <alignment horizontal="center" wrapText="1"/>
      <protection hidden="1"/>
    </xf>
    <xf numFmtId="171" fontId="2" fillId="0" borderId="3" xfId="56" applyNumberFormat="1" applyFont="1" applyFill="1" applyBorder="1" applyAlignment="1" applyProtection="1">
      <alignment horizontal="center" wrapText="1"/>
      <protection hidden="1"/>
    </xf>
    <xf numFmtId="0" fontId="26" fillId="0" borderId="0" xfId="56" applyFont="1" applyAlignment="1">
      <alignment horizontal="center" wrapText="1"/>
    </xf>
    <xf numFmtId="0" fontId="24" fillId="0" borderId="2" xfId="55" applyFont="1" applyBorder="1" applyAlignment="1" applyProtection="1">
      <alignment horizontal="center" vertical="center"/>
      <protection hidden="1"/>
    </xf>
    <xf numFmtId="0" fontId="24" fillId="0" borderId="6" xfId="55" applyFont="1" applyBorder="1" applyAlignment="1" applyProtection="1">
      <alignment horizontal="center" vertical="center"/>
      <protection hidden="1"/>
    </xf>
    <xf numFmtId="0" fontId="24" fillId="0" borderId="3" xfId="55" applyFont="1" applyBorder="1" applyAlignment="1" applyProtection="1">
      <alignment horizontal="center" vertical="center"/>
      <protection hidden="1"/>
    </xf>
    <xf numFmtId="0" fontId="33" fillId="0" borderId="0" xfId="7" applyFont="1" applyFill="1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/>
    </xf>
    <xf numFmtId="0" fontId="2" fillId="0" borderId="1" xfId="427" applyFont="1" applyBorder="1" applyAlignment="1">
      <alignment horizontal="center" vertical="center" wrapText="1"/>
    </xf>
    <xf numFmtId="0" fontId="36" fillId="0" borderId="0" xfId="217" applyFont="1" applyAlignment="1">
      <alignment horizontal="right"/>
    </xf>
    <xf numFmtId="0" fontId="26" fillId="0" borderId="0" xfId="4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26" fillId="0" borderId="0" xfId="6" applyFont="1" applyAlignment="1">
      <alignment horizontal="center" vertical="center" wrapText="1"/>
    </xf>
    <xf numFmtId="0" fontId="5" fillId="0" borderId="0" xfId="6" applyFont="1" applyBorder="1" applyAlignment="1">
      <alignment horizontal="right"/>
    </xf>
    <xf numFmtId="0" fontId="16" fillId="0" borderId="5" xfId="7" applyFont="1" applyBorder="1" applyAlignment="1">
      <alignment horizontal="center" vertical="center"/>
    </xf>
    <xf numFmtId="0" fontId="16" fillId="0" borderId="4" xfId="7" applyFont="1" applyBorder="1" applyAlignment="1">
      <alignment horizontal="center" vertical="center"/>
    </xf>
    <xf numFmtId="0" fontId="2" fillId="0" borderId="5" xfId="427" applyFont="1" applyBorder="1" applyAlignment="1">
      <alignment horizontal="center" vertical="center" wrapText="1"/>
    </xf>
    <xf numFmtId="0" fontId="2" fillId="0" borderId="4" xfId="427" applyFont="1" applyBorder="1" applyAlignment="1">
      <alignment horizontal="center" vertical="center" wrapText="1"/>
    </xf>
    <xf numFmtId="0" fontId="2" fillId="0" borderId="2" xfId="427" applyFont="1" applyBorder="1" applyAlignment="1">
      <alignment horizontal="center" vertical="center" wrapText="1"/>
    </xf>
    <xf numFmtId="0" fontId="2" fillId="0" borderId="6" xfId="427" applyFont="1" applyBorder="1" applyAlignment="1">
      <alignment horizontal="center" vertical="center" wrapText="1"/>
    </xf>
    <xf numFmtId="0" fontId="2" fillId="0" borderId="3" xfId="427" applyFont="1" applyBorder="1" applyAlignment="1">
      <alignment horizontal="center" vertical="center" wrapText="1"/>
    </xf>
    <xf numFmtId="0" fontId="27" fillId="0" borderId="0" xfId="55" applyFont="1" applyAlignment="1">
      <alignment horizontal="right"/>
    </xf>
  </cellXfs>
  <cellStyles count="430">
    <cellStyle name="Excel Built-in Обычный 10" xfId="6"/>
    <cellStyle name="Гиперссылка" xfId="54" builtinId="8"/>
    <cellStyle name="Обычный" xfId="0" builtinId="0"/>
    <cellStyle name="Обычный 10" xfId="7"/>
    <cellStyle name="Обычный 11" xfId="8"/>
    <cellStyle name="Обычный 12" xfId="129"/>
    <cellStyle name="Обычный 12 2" xfId="145"/>
    <cellStyle name="Обычный 13" xfId="130"/>
    <cellStyle name="Обычный 13 2" xfId="131"/>
    <cellStyle name="Обычный 13 3" xfId="146"/>
    <cellStyle name="Обычный 13 4" xfId="147"/>
    <cellStyle name="Обычный 13 5" xfId="148"/>
    <cellStyle name="Обычный 14" xfId="132"/>
    <cellStyle name="Обычный 14 10" xfId="149"/>
    <cellStyle name="Обычный 14 11" xfId="150"/>
    <cellStyle name="Обычный 14 2" xfId="134"/>
    <cellStyle name="Обычный 14 2 2" xfId="151"/>
    <cellStyle name="Обычный 14 2 2 2" xfId="152"/>
    <cellStyle name="Обычный 14 2 2 3" xfId="153"/>
    <cellStyle name="Обычный 14 2 2 4" xfId="154"/>
    <cellStyle name="Обычный 14 2 2 5" xfId="155"/>
    <cellStyle name="Обычный 14 2 3" xfId="156"/>
    <cellStyle name="Обычный 14 2 3 2" xfId="157"/>
    <cellStyle name="Обычный 14 2 3 3" xfId="158"/>
    <cellStyle name="Обычный 14 2 3 4" xfId="159"/>
    <cellStyle name="Обычный 14 2 4" xfId="160"/>
    <cellStyle name="Обычный 14 2 5" xfId="161"/>
    <cellStyle name="Обычный 14 2 6" xfId="162"/>
    <cellStyle name="Обычный 14 2 7" xfId="163"/>
    <cellStyle name="Обычный 14 3" xfId="135"/>
    <cellStyle name="Обычный 14 3 2" xfId="164"/>
    <cellStyle name="Обычный 14 3 2 2" xfId="165"/>
    <cellStyle name="Обычный 14 3 2 3" xfId="166"/>
    <cellStyle name="Обычный 14 3 2 4" xfId="167"/>
    <cellStyle name="Обычный 14 3 2 5" xfId="168"/>
    <cellStyle name="Обычный 14 3 3" xfId="169"/>
    <cellStyle name="Обычный 14 3 3 2" xfId="170"/>
    <cellStyle name="Обычный 14 3 3 3" xfId="171"/>
    <cellStyle name="Обычный 14 3 3 4" xfId="172"/>
    <cellStyle name="Обычный 14 3 4" xfId="173"/>
    <cellStyle name="Обычный 14 3 5" xfId="174"/>
    <cellStyle name="Обычный 14 3 6" xfId="175"/>
    <cellStyle name="Обычный 14 3 7" xfId="176"/>
    <cellStyle name="Обычный 14 4" xfId="136"/>
    <cellStyle name="Обычный 14 4 2" xfId="177"/>
    <cellStyle name="Обычный 14 4 2 2" xfId="178"/>
    <cellStyle name="Обычный 14 4 2 3" xfId="179"/>
    <cellStyle name="Обычный 14 4 2 4" xfId="180"/>
    <cellStyle name="Обычный 14 4 2 5" xfId="181"/>
    <cellStyle name="Обычный 14 4 3" xfId="182"/>
    <cellStyle name="Обычный 14 4 3 2" xfId="183"/>
    <cellStyle name="Обычный 14 4 3 3" xfId="184"/>
    <cellStyle name="Обычный 14 4 3 4" xfId="185"/>
    <cellStyle name="Обычный 14 4 4" xfId="186"/>
    <cellStyle name="Обычный 14 4 5" xfId="187"/>
    <cellStyle name="Обычный 14 4 6" xfId="188"/>
    <cellStyle name="Обычный 14 4 7" xfId="189"/>
    <cellStyle name="Обычный 14 5" xfId="142"/>
    <cellStyle name="Обычный 14 6" xfId="144"/>
    <cellStyle name="Обычный 14 6 2" xfId="190"/>
    <cellStyle name="Обычный 14 6 3" xfId="191"/>
    <cellStyle name="Обычный 14 6 4" xfId="192"/>
    <cellStyle name="Обычный 14 6 5" xfId="193"/>
    <cellStyle name="Обычный 14 7" xfId="194"/>
    <cellStyle name="Обычный 14 7 2" xfId="195"/>
    <cellStyle name="Обычный 14 7 3" xfId="196"/>
    <cellStyle name="Обычный 14 7 4" xfId="197"/>
    <cellStyle name="Обычный 14 8" xfId="198"/>
    <cellStyle name="Обычный 14 9" xfId="199"/>
    <cellStyle name="Обычный 15" xfId="428"/>
    <cellStyle name="Обычный 15 2" xfId="200"/>
    <cellStyle name="Обычный 15 3" xfId="201"/>
    <cellStyle name="Обычный 16" xfId="429"/>
    <cellStyle name="Обычный 16 2" xfId="202"/>
    <cellStyle name="Обычный 16 3" xfId="203"/>
    <cellStyle name="Обычный 17" xfId="204"/>
    <cellStyle name="Обычный 17 2" xfId="205"/>
    <cellStyle name="Обычный 17 3" xfId="206"/>
    <cellStyle name="Обычный 17 4" xfId="207"/>
    <cellStyle name="Обычный 17 5" xfId="208"/>
    <cellStyle name="Обычный 18" xfId="65"/>
    <cellStyle name="Обычный 19" xfId="137"/>
    <cellStyle name="Обычный 19 2" xfId="209"/>
    <cellStyle name="Обычный 2" xfId="1"/>
    <cellStyle name="Обычный 2 10" xfId="2"/>
    <cellStyle name="Обычный 2 10 2" xfId="9"/>
    <cellStyle name="Обычный 2 10 2 2" xfId="210"/>
    <cellStyle name="Обычный 2 10 2 3" xfId="211"/>
    <cellStyle name="Обычный 2 10 2 4" xfId="212"/>
    <cellStyle name="Обычный 2 10 3" xfId="56"/>
    <cellStyle name="Обычный 2 10 3 2" xfId="66"/>
    <cellStyle name="Обычный 2 10 3 3" xfId="213"/>
    <cellStyle name="Обычный 2 10 4" xfId="214"/>
    <cellStyle name="Обычный 2 10 5" xfId="215"/>
    <cellStyle name="Обычный 2 10 6" xfId="216"/>
    <cellStyle name="Обычный 2 11" xfId="10"/>
    <cellStyle name="Обычный 2 11 2" xfId="3"/>
    <cellStyle name="Обычный 2 11 2 2" xfId="55"/>
    <cellStyle name="Обычный 2 11 2 2 2" xfId="217"/>
    <cellStyle name="Обычный 2 11 2 3" xfId="218"/>
    <cellStyle name="Обычный 2 11 2 4" xfId="219"/>
    <cellStyle name="Обычный 2 11 2 5" xfId="220"/>
    <cellStyle name="Обычный 2 11 3" xfId="4"/>
    <cellStyle name="Обычный 2 11 4" xfId="11"/>
    <cellStyle name="Обычный 2 11 4 2" xfId="12"/>
    <cellStyle name="Обычный 2 11 4 2 2" xfId="221"/>
    <cellStyle name="Обычный 2 11 4 2 3" xfId="222"/>
    <cellStyle name="Обычный 2 11 4 2 4" xfId="223"/>
    <cellStyle name="Обычный 2 11 4 3" xfId="224"/>
    <cellStyle name="Обычный 2 11 4 4" xfId="225"/>
    <cellStyle name="Обычный 2 11 4 5" xfId="226"/>
    <cellStyle name="Обычный 2 11 5" xfId="13"/>
    <cellStyle name="Обычный 2 11 5 2" xfId="227"/>
    <cellStyle name="Обычный 2 11 5 3" xfId="228"/>
    <cellStyle name="Обычный 2 11 5 4" xfId="229"/>
    <cellStyle name="Обычный 2 11 6" xfId="230"/>
    <cellStyle name="Обычный 2 11 7" xfId="231"/>
    <cellStyle name="Обычный 2 11 8" xfId="232"/>
    <cellStyle name="Обычный 2 12" xfId="14"/>
    <cellStyle name="Обычный 2 12 2" xfId="15"/>
    <cellStyle name="Обычный 2 12 2 2" xfId="233"/>
    <cellStyle name="Обычный 2 12 2 3" xfId="234"/>
    <cellStyle name="Обычный 2 12 2 4" xfId="235"/>
    <cellStyle name="Обычный 2 12 3" xfId="16"/>
    <cellStyle name="Обычный 2 12 3 2" xfId="17"/>
    <cellStyle name="Обычный 2 12 3 2 2" xfId="18"/>
    <cellStyle name="Обычный 2 12 3 2 2 2" xfId="19"/>
    <cellStyle name="Обычный 2 12 3 2 2 2 2" xfId="236"/>
    <cellStyle name="Обычный 2 12 3 2 2 2 3" xfId="237"/>
    <cellStyle name="Обычный 2 12 3 2 2 2 4" xfId="238"/>
    <cellStyle name="Обычный 2 12 3 2 2 3" xfId="239"/>
    <cellStyle name="Обычный 2 12 3 2 2 4" xfId="240"/>
    <cellStyle name="Обычный 2 12 3 2 2 5" xfId="241"/>
    <cellStyle name="Обычный 2 12 3 2 3" xfId="242"/>
    <cellStyle name="Обычный 2 12 3 2 4" xfId="243"/>
    <cellStyle name="Обычный 2 12 3 2 5" xfId="244"/>
    <cellStyle name="Обычный 2 12 3 3" xfId="245"/>
    <cellStyle name="Обычный 2 12 3 4" xfId="246"/>
    <cellStyle name="Обычный 2 12 3 5" xfId="247"/>
    <cellStyle name="Обычный 2 12 4" xfId="248"/>
    <cellStyle name="Обычный 2 12 5" xfId="249"/>
    <cellStyle name="Обычный 2 12 6" xfId="250"/>
    <cellStyle name="Обычный 2 13" xfId="20"/>
    <cellStyle name="Обычный 2 13 2" xfId="251"/>
    <cellStyle name="Обычный 2 13 3" xfId="252"/>
    <cellStyle name="Обычный 2 13 4" xfId="253"/>
    <cellStyle name="Обычный 2 14" xfId="21"/>
    <cellStyle name="Обычный 2 14 2" xfId="22"/>
    <cellStyle name="Обычный 2 14 2 2" xfId="23"/>
    <cellStyle name="Обычный 2 14 2 2 2" xfId="254"/>
    <cellStyle name="Обычный 2 14 2 2 3" xfId="255"/>
    <cellStyle name="Обычный 2 14 2 2 4" xfId="256"/>
    <cellStyle name="Обычный 2 14 2 3" xfId="257"/>
    <cellStyle name="Обычный 2 14 2 4" xfId="258"/>
    <cellStyle name="Обычный 2 14 2 5" xfId="259"/>
    <cellStyle name="Обычный 2 14 3" xfId="24"/>
    <cellStyle name="Обычный 2 14 3 2" xfId="260"/>
    <cellStyle name="Обычный 2 14 3 3" xfId="261"/>
    <cellStyle name="Обычный 2 14 3 4" xfId="262"/>
    <cellStyle name="Обычный 2 14 4" xfId="263"/>
    <cellStyle name="Обычный 2 14 5" xfId="264"/>
    <cellStyle name="Обычный 2 14 6" xfId="265"/>
    <cellStyle name="Обычный 2 15" xfId="25"/>
    <cellStyle name="Обычный 2 15 2" xfId="26"/>
    <cellStyle name="Обычный 2 15 2 2" xfId="266"/>
    <cellStyle name="Обычный 2 15 2 3" xfId="267"/>
    <cellStyle name="Обычный 2 15 2 4" xfId="268"/>
    <cellStyle name="Обычный 2 15 3" xfId="269"/>
    <cellStyle name="Обычный 2 15 4" xfId="270"/>
    <cellStyle name="Обычный 2 15 5" xfId="271"/>
    <cellStyle name="Обычный 2 16" xfId="27"/>
    <cellStyle name="Обычный 2 16 2" xfId="272"/>
    <cellStyle name="Обычный 2 16 3" xfId="273"/>
    <cellStyle name="Обычный 2 16 4" xfId="274"/>
    <cellStyle name="Обычный 2 17" xfId="28"/>
    <cellStyle name="Обычный 2 17 2" xfId="275"/>
    <cellStyle name="Обычный 2 17 3" xfId="276"/>
    <cellStyle name="Обычный 2 17 4" xfId="277"/>
    <cellStyle name="Обычный 2 18" xfId="29"/>
    <cellStyle name="Обычный 2 18 2" xfId="278"/>
    <cellStyle name="Обычный 2 18 3" xfId="279"/>
    <cellStyle name="Обычный 2 18 4" xfId="280"/>
    <cellStyle name="Обычный 2 19" xfId="30"/>
    <cellStyle name="Обычный 2 19 2" xfId="281"/>
    <cellStyle name="Обычный 2 19 3" xfId="282"/>
    <cellStyle name="Обычный 2 19 4" xfId="283"/>
    <cellStyle name="Обычный 2 2" xfId="31"/>
    <cellStyle name="Обычный 2 2 2" xfId="284"/>
    <cellStyle name="Обычный 2 2 3" xfId="285"/>
    <cellStyle name="Обычный 2 2 4" xfId="286"/>
    <cellStyle name="Обычный 2 2 5" xfId="287"/>
    <cellStyle name="Обычный 2 2 6" xfId="288"/>
    <cellStyle name="Обычный 2 20" xfId="57"/>
    <cellStyle name="Обычный 2 20 2" xfId="67"/>
    <cellStyle name="Обычный 2 21" xfId="58"/>
    <cellStyle name="Обычный 2 22" xfId="59"/>
    <cellStyle name="Обычный 2 22 2" xfId="68"/>
    <cellStyle name="Обычный 2 22 3" xfId="69"/>
    <cellStyle name="Обычный 2 22 4" xfId="70"/>
    <cellStyle name="Обычный 2 22 5" xfId="71"/>
    <cellStyle name="Обычный 2 23" xfId="60"/>
    <cellStyle name="Обычный 2 24" xfId="61"/>
    <cellStyle name="Обычный 2 24 10" xfId="289"/>
    <cellStyle name="Обычный 2 24 11" xfId="290"/>
    <cellStyle name="Обычный 2 24 2" xfId="118"/>
    <cellStyle name="Обычный 2 24 3" xfId="119"/>
    <cellStyle name="Обычный 2 24 3 10" xfId="291"/>
    <cellStyle name="Обычный 2 24 3 2" xfId="292"/>
    <cellStyle name="Обычный 2 24 3 2 2" xfId="293"/>
    <cellStyle name="Обычный 2 24 3 2 2 2" xfId="294"/>
    <cellStyle name="Обычный 2 24 3 2 2 2 2" xfId="295"/>
    <cellStyle name="Обычный 2 24 3 3" xfId="296"/>
    <cellStyle name="Обычный 2 24 3 3 2" xfId="297"/>
    <cellStyle name="Обычный 2 24 3 4" xfId="298"/>
    <cellStyle name="Обычный 2 24 3 4 2" xfId="299"/>
    <cellStyle name="Обычный 2 24 3 5" xfId="300"/>
    <cellStyle name="Обычный 2 24 3 5 2" xfId="301"/>
    <cellStyle name="Обычный 2 24 3 6" xfId="302"/>
    <cellStyle name="Обычный 2 24 3 6 2" xfId="303"/>
    <cellStyle name="Обычный 2 24 3 7" xfId="304"/>
    <cellStyle name="Обычный 2 24 3 8" xfId="305"/>
    <cellStyle name="Обычный 2 24 3 9" xfId="306"/>
    <cellStyle name="Обычный 2 24 4" xfId="307"/>
    <cellStyle name="Обычный 2 24 4 2" xfId="308"/>
    <cellStyle name="Обычный 2 24 5" xfId="309"/>
    <cellStyle name="Обычный 2 24 5 2" xfId="310"/>
    <cellStyle name="Обычный 2 24 6" xfId="311"/>
    <cellStyle name="Обычный 2 24 6 2" xfId="312"/>
    <cellStyle name="Обычный 2 24 7" xfId="313"/>
    <cellStyle name="Обычный 2 24 7 2" xfId="314"/>
    <cellStyle name="Обычный 2 24 8" xfId="315"/>
    <cellStyle name="Обычный 2 24 8 2" xfId="316"/>
    <cellStyle name="Обычный 2 24 9" xfId="317"/>
    <cellStyle name="Обычный 2 25" xfId="62"/>
    <cellStyle name="Обычный 2 26" xfId="63"/>
    <cellStyle name="Обычный 2 27" xfId="64"/>
    <cellStyle name="Обычный 2 28" xfId="72"/>
    <cellStyle name="Обычный 2 29" xfId="73"/>
    <cellStyle name="Обычный 2 3" xfId="32"/>
    <cellStyle name="Обычный 2 3 2" xfId="318"/>
    <cellStyle name="Обычный 2 3 3" xfId="319"/>
    <cellStyle name="Обычный 2 3 4" xfId="320"/>
    <cellStyle name="Обычный 2 30" xfId="74"/>
    <cellStyle name="Обычный 2 31" xfId="75"/>
    <cellStyle name="Обычный 2 32" xfId="76"/>
    <cellStyle name="Обычный 2 33" xfId="77"/>
    <cellStyle name="Обычный 2 34" xfId="78"/>
    <cellStyle name="Обычный 2 35" xfId="79"/>
    <cellStyle name="Обычный 2 36" xfId="80"/>
    <cellStyle name="Обычный 2 37" xfId="81"/>
    <cellStyle name="Обычный 2 38" xfId="82"/>
    <cellStyle name="Обычный 2 39" xfId="83"/>
    <cellStyle name="Обычный 2 4" xfId="33"/>
    <cellStyle name="Обычный 2 4 2" xfId="321"/>
    <cellStyle name="Обычный 2 4 3" xfId="322"/>
    <cellStyle name="Обычный 2 4 4" xfId="323"/>
    <cellStyle name="Обычный 2 40" xfId="84"/>
    <cellStyle name="Обычный 2 40 2" xfId="85"/>
    <cellStyle name="Обычный 2 40 3" xfId="86"/>
    <cellStyle name="Обычный 2 40 3 10" xfId="324"/>
    <cellStyle name="Обычный 2 40 3 11" xfId="325"/>
    <cellStyle name="Обычный 2 40 3 2" xfId="87"/>
    <cellStyle name="Обычный 2 40 3 3" xfId="120"/>
    <cellStyle name="Обычный 2 40 3 3 10" xfId="326"/>
    <cellStyle name="Обычный 2 40 3 3 2" xfId="327"/>
    <cellStyle name="Обычный 2 40 3 3 2 2" xfId="328"/>
    <cellStyle name="Обычный 2 40 3 3 3" xfId="329"/>
    <cellStyle name="Обычный 2 40 3 3 3 2" xfId="330"/>
    <cellStyle name="Обычный 2 40 3 3 4" xfId="331"/>
    <cellStyle name="Обычный 2 40 3 3 4 2" xfId="332"/>
    <cellStyle name="Обычный 2 40 3 3 5" xfId="333"/>
    <cellStyle name="Обычный 2 40 3 3 5 2" xfId="334"/>
    <cellStyle name="Обычный 2 40 3 3 6" xfId="335"/>
    <cellStyle name="Обычный 2 40 3 3 6 2" xfId="336"/>
    <cellStyle name="Обычный 2 40 3 3 7" xfId="337"/>
    <cellStyle name="Обычный 2 40 3 3 8" xfId="338"/>
    <cellStyle name="Обычный 2 40 3 3 9" xfId="339"/>
    <cellStyle name="Обычный 2 40 3 4" xfId="340"/>
    <cellStyle name="Обычный 2 40 3 4 2" xfId="341"/>
    <cellStyle name="Обычный 2 40 3 5" xfId="342"/>
    <cellStyle name="Обычный 2 40 3 5 2" xfId="343"/>
    <cellStyle name="Обычный 2 40 3 6" xfId="344"/>
    <cellStyle name="Обычный 2 40 3 6 2" xfId="345"/>
    <cellStyle name="Обычный 2 40 3 7" xfId="346"/>
    <cellStyle name="Обычный 2 40 3 7 2" xfId="347"/>
    <cellStyle name="Обычный 2 40 3 8" xfId="348"/>
    <cellStyle name="Обычный 2 40 3 8 2" xfId="349"/>
    <cellStyle name="Обычный 2 40 3 9" xfId="350"/>
    <cellStyle name="Обычный 2 41" xfId="88"/>
    <cellStyle name="Обычный 2 41 10" xfId="351"/>
    <cellStyle name="Обычный 2 41 11" xfId="352"/>
    <cellStyle name="Обычный 2 41 2" xfId="89"/>
    <cellStyle name="Обычный 2 41 3" xfId="121"/>
    <cellStyle name="Обычный 2 41 3 10" xfId="353"/>
    <cellStyle name="Обычный 2 41 3 2" xfId="354"/>
    <cellStyle name="Обычный 2 41 3 2 2" xfId="355"/>
    <cellStyle name="Обычный 2 41 3 3" xfId="356"/>
    <cellStyle name="Обычный 2 41 3 3 2" xfId="357"/>
    <cellStyle name="Обычный 2 41 3 4" xfId="358"/>
    <cellStyle name="Обычный 2 41 3 4 2" xfId="359"/>
    <cellStyle name="Обычный 2 41 3 5" xfId="360"/>
    <cellStyle name="Обычный 2 41 3 5 2" xfId="361"/>
    <cellStyle name="Обычный 2 41 3 6" xfId="362"/>
    <cellStyle name="Обычный 2 41 3 6 2" xfId="363"/>
    <cellStyle name="Обычный 2 41 3 7" xfId="364"/>
    <cellStyle name="Обычный 2 41 3 8" xfId="365"/>
    <cellStyle name="Обычный 2 41 3 9" xfId="366"/>
    <cellStyle name="Обычный 2 41 4" xfId="367"/>
    <cellStyle name="Обычный 2 41 4 2" xfId="368"/>
    <cellStyle name="Обычный 2 41 5" xfId="369"/>
    <cellStyle name="Обычный 2 41 5 2" xfId="370"/>
    <cellStyle name="Обычный 2 41 6" xfId="371"/>
    <cellStyle name="Обычный 2 41 6 2" xfId="372"/>
    <cellStyle name="Обычный 2 41 7" xfId="373"/>
    <cellStyle name="Обычный 2 41 7 2" xfId="374"/>
    <cellStyle name="Обычный 2 41 8" xfId="375"/>
    <cellStyle name="Обычный 2 41 8 2" xfId="376"/>
    <cellStyle name="Обычный 2 41 9" xfId="377"/>
    <cellStyle name="Обычный 2 42" xfId="90"/>
    <cellStyle name="Обычный 2 43" xfId="91"/>
    <cellStyle name="Обычный 2 44" xfId="92"/>
    <cellStyle name="Обычный 2 45" xfId="93"/>
    <cellStyle name="Обычный 2 46" xfId="94"/>
    <cellStyle name="Обычный 2 47" xfId="95"/>
    <cellStyle name="Обычный 2 48" xfId="96"/>
    <cellStyle name="Обычный 2 49" xfId="122"/>
    <cellStyle name="Обычный 2 5" xfId="34"/>
    <cellStyle name="Обычный 2 5 2" xfId="378"/>
    <cellStyle name="Обычный 2 5 3" xfId="379"/>
    <cellStyle name="Обычный 2 5 4" xfId="380"/>
    <cellStyle name="Обычный 2 50" xfId="123"/>
    <cellStyle name="Обычный 2 51" xfId="124"/>
    <cellStyle name="Обычный 2 52" xfId="125"/>
    <cellStyle name="Обычный 2 53" xfId="126"/>
    <cellStyle name="Обычный 2 54" xfId="127"/>
    <cellStyle name="Обычный 2 55" xfId="128"/>
    <cellStyle name="Обычный 2 56" xfId="133"/>
    <cellStyle name="Обычный 2 57" xfId="138"/>
    <cellStyle name="Обычный 2 58" xfId="139"/>
    <cellStyle name="Обычный 2 59" xfId="140"/>
    <cellStyle name="Обычный 2 6" xfId="35"/>
    <cellStyle name="Обычный 2 6 2" xfId="381"/>
    <cellStyle name="Обычный 2 6 3" xfId="382"/>
    <cellStyle name="Обычный 2 6 4" xfId="383"/>
    <cellStyle name="Обычный 2 60" xfId="141"/>
    <cellStyle name="Обычный 2 61" xfId="384"/>
    <cellStyle name="Обычный 2 61 2" xfId="385"/>
    <cellStyle name="Обычный 2 62" xfId="386"/>
    <cellStyle name="Обычный 2 63" xfId="387"/>
    <cellStyle name="Обычный 2 64" xfId="388"/>
    <cellStyle name="Обычный 2 65" xfId="389"/>
    <cellStyle name="Обычный 2 66" xfId="390"/>
    <cellStyle name="Обычный 2 67" xfId="391"/>
    <cellStyle name="Обычный 2 68" xfId="392"/>
    <cellStyle name="Обычный 2 69" xfId="393"/>
    <cellStyle name="Обычный 2 7" xfId="36"/>
    <cellStyle name="Обычный 2 7 2" xfId="394"/>
    <cellStyle name="Обычный 2 7 3" xfId="395"/>
    <cellStyle name="Обычный 2 7 4" xfId="396"/>
    <cellStyle name="Обычный 2 70" xfId="397"/>
    <cellStyle name="Обычный 2 71" xfId="398"/>
    <cellStyle name="Обычный 2 8" xfId="37"/>
    <cellStyle name="Обычный 2 8 2" xfId="399"/>
    <cellStyle name="Обычный 2 8 3" xfId="400"/>
    <cellStyle name="Обычный 2 8 4" xfId="401"/>
    <cellStyle name="Обычный 2 9" xfId="38"/>
    <cellStyle name="Обычный 2 9 2" xfId="402"/>
    <cellStyle name="Обычный 2 9 3" xfId="403"/>
    <cellStyle name="Обычный 2 9 4" xfId="404"/>
    <cellStyle name="Обычный 20" xfId="405"/>
    <cellStyle name="Обычный 21" xfId="406"/>
    <cellStyle name="Обычный 22" xfId="407"/>
    <cellStyle name="Обычный 23" xfId="408"/>
    <cellStyle name="Обычный 3" xfId="5"/>
    <cellStyle name="Обычный 3 10" xfId="97"/>
    <cellStyle name="Обычный 3 11" xfId="98"/>
    <cellStyle name="Обычный 3 12" xfId="99"/>
    <cellStyle name="Обычный 3 2" xfId="39"/>
    <cellStyle name="Обычный 3 2 10" xfId="100"/>
    <cellStyle name="Обычный 3 2 11" xfId="101"/>
    <cellStyle name="Обычный 3 2 12" xfId="102"/>
    <cellStyle name="Обычный 3 2 13" xfId="409"/>
    <cellStyle name="Обычный 3 2 14" xfId="410"/>
    <cellStyle name="Обычный 3 2 15" xfId="411"/>
    <cellStyle name="Обычный 3 2 2" xfId="103"/>
    <cellStyle name="Обычный 3 2 3" xfId="104"/>
    <cellStyle name="Обычный 3 2 4" xfId="105"/>
    <cellStyle name="Обычный 3 2 5" xfId="106"/>
    <cellStyle name="Обычный 3 2 6" xfId="107"/>
    <cellStyle name="Обычный 3 2 7" xfId="108"/>
    <cellStyle name="Обычный 3 2 8" xfId="109"/>
    <cellStyle name="Обычный 3 2 9" xfId="110"/>
    <cellStyle name="Обычный 3 3" xfId="111"/>
    <cellStyle name="Обычный 3 4" xfId="112"/>
    <cellStyle name="Обычный 3 5" xfId="113"/>
    <cellStyle name="Обычный 3 6" xfId="114"/>
    <cellStyle name="Обычный 3 7" xfId="115"/>
    <cellStyle name="Обычный 3 8" xfId="116"/>
    <cellStyle name="Обычный 3 9" xfId="117"/>
    <cellStyle name="Обычный 4" xfId="40"/>
    <cellStyle name="Обычный 4 2" xfId="41"/>
    <cellStyle name="Обычный 4 3" xfId="42"/>
    <cellStyle name="Обычный 4 3 2" xfId="43"/>
    <cellStyle name="Обычный 4 3 2 2" xfId="412"/>
    <cellStyle name="Обычный 4 3 2 2 2" xfId="413"/>
    <cellStyle name="Обычный 4 3 2 2 2 2" xfId="414"/>
    <cellStyle name="Обычный 4 3 2 2 2 2 2" xfId="415"/>
    <cellStyle name="Обычный 4 3 2 3" xfId="416"/>
    <cellStyle name="Обычный 4 3 2 3 2" xfId="417"/>
    <cellStyle name="Обычный 4 3_дотация районная ноябрь на 18-20" xfId="44"/>
    <cellStyle name="Обычный 5" xfId="45"/>
    <cellStyle name="Обычный 6" xfId="46"/>
    <cellStyle name="Обычный 7" xfId="47"/>
    <cellStyle name="Обычный 8" xfId="48"/>
    <cellStyle name="Обычный 9" xfId="49"/>
    <cellStyle name="Обычный_tmp" xfId="143"/>
    <cellStyle name="Обычный_Лист1" xfId="427"/>
    <cellStyle name="Обычный_Лист1 2" xfId="50"/>
    <cellStyle name="Стиль 1" xfId="51"/>
    <cellStyle name="Стиль 1 2" xfId="52"/>
    <cellStyle name="Финансовый 2" xfId="53"/>
    <cellStyle name="Финансовый 2 2" xfId="418"/>
    <cellStyle name="Финансовый 2 3" xfId="419"/>
    <cellStyle name="Финансовый 2 4" xfId="420"/>
    <cellStyle name="Финансовый 2 5" xfId="421"/>
    <cellStyle name="Финансовый 2 6" xfId="422"/>
    <cellStyle name="Финансовый 2 7" xfId="423"/>
    <cellStyle name="Финансовый 2 8" xfId="424"/>
    <cellStyle name="Финансовый 2 9" xfId="425"/>
    <cellStyle name="Финансовый 3" xfId="4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297180</xdr:colOff>
      <xdr:row>13</xdr:row>
      <xdr:rowOff>0</xdr:rowOff>
    </xdr:from>
    <xdr:to>
      <xdr:col>2</xdr:col>
      <xdr:colOff>411480</xdr:colOff>
      <xdr:row>13</xdr:row>
      <xdr:rowOff>236220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960620" y="1173480"/>
          <a:ext cx="2110740" cy="12192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1695449</xdr:colOff>
      <xdr:row>7</xdr:row>
      <xdr:rowOff>95250</xdr:rowOff>
    </xdr:from>
    <xdr:to>
      <xdr:col>4</xdr:col>
      <xdr:colOff>800099</xdr:colOff>
      <xdr:row>14</xdr:row>
      <xdr:rowOff>171450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29349" y="1400175"/>
          <a:ext cx="2819400" cy="14097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и на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от  20.12.2023 года 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№  298  </a:t>
          </a: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1685926</xdr:colOff>
      <xdr:row>0</xdr:row>
      <xdr:rowOff>19051</xdr:rowOff>
    </xdr:from>
    <xdr:to>
      <xdr:col>4</xdr:col>
      <xdr:colOff>866776</xdr:colOff>
      <xdr:row>7</xdr:row>
      <xdr:rowOff>123826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9826" y="19051"/>
          <a:ext cx="3009900" cy="14097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 год и на плановый период 2025 и 2026 годов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</a:t>
          </a:r>
        </a:p>
        <a:p>
          <a:pPr algn="l" rtl="1">
            <a:defRPr sz="1000"/>
          </a:pP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23.10.2024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____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__</a:t>
          </a:r>
          <a:r>
            <a:rPr lang="ru-RU" sz="11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8_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__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457201</xdr:colOff>
      <xdr:row>0</xdr:row>
      <xdr:rowOff>0</xdr:rowOff>
    </xdr:from>
    <xdr:to>
      <xdr:col>6</xdr:col>
      <xdr:colOff>600076</xdr:colOff>
      <xdr:row>6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553076" y="0"/>
          <a:ext cx="2914650" cy="12858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 год и на плановый период 2025 и 2026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23.10.2024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____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__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8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__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457200</xdr:colOff>
      <xdr:row>6</xdr:row>
      <xdr:rowOff>152400</xdr:rowOff>
    </xdr:from>
    <xdr:to>
      <xdr:col>6</xdr:col>
      <xdr:colOff>600075</xdr:colOff>
      <xdr:row>12</xdr:row>
      <xdr:rowOff>57148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553075" y="1352550"/>
          <a:ext cx="2914650" cy="1104898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2024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и на плановый период 2025 и 2026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20.12.20</a:t>
          </a:r>
          <a:r>
            <a:rPr lang="en-US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  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298</a:t>
          </a:r>
          <a:endParaRPr lang="ru-RU" sz="1000" b="0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9</xdr:col>
      <xdr:colOff>0</xdr:colOff>
      <xdr:row>6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343525" y="0"/>
          <a:ext cx="2876550" cy="12858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 год и на плановый период 2025 и 2026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23.10.2024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____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8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__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7</xdr:row>
      <xdr:rowOff>1</xdr:rowOff>
    </xdr:from>
    <xdr:to>
      <xdr:col>9</xdr:col>
      <xdr:colOff>0</xdr:colOff>
      <xdr:row>13</xdr:row>
      <xdr:rowOff>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343525" y="1400176"/>
          <a:ext cx="2876550" cy="10477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и на плановый период 2025 и 2026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20.12.20</a:t>
          </a:r>
          <a:r>
            <a:rPr lang="en-US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  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298</a:t>
          </a:r>
          <a:endParaRPr lang="ru-RU" sz="1000" b="0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5</xdr:col>
      <xdr:colOff>647700</xdr:colOff>
      <xdr:row>8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200525" y="0"/>
          <a:ext cx="2876550" cy="13049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4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 год и на плановый период 2025 и 2026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23.10.2024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____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__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8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__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5</xdr:col>
      <xdr:colOff>647700</xdr:colOff>
      <xdr:row>15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200525" y="1295400"/>
          <a:ext cx="2876550" cy="12096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4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и на плановый период 2025 и 2026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20.12.20</a:t>
          </a:r>
          <a:r>
            <a:rPr lang="en-US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  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298</a:t>
          </a:r>
          <a:endParaRPr lang="ru-RU" sz="1000" b="0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7</xdr:row>
      <xdr:rowOff>1</xdr:rowOff>
    </xdr:from>
    <xdr:to>
      <xdr:col>5</xdr:col>
      <xdr:colOff>10140</xdr:colOff>
      <xdr:row>13</xdr:row>
      <xdr:rowOff>152401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181350" y="1333501"/>
          <a:ext cx="2991465" cy="1295400"/>
        </a:xfrm>
        <a:prstGeom prst="rect">
          <a:avLst/>
        </a:prstGeom>
        <a:solidFill>
          <a:schemeClr val="accent2">
            <a:alpha val="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Приложение № </a:t>
          </a:r>
          <a:r>
            <a:rPr lang="ru-RU" sz="1100"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ru-RU" sz="1100" baseline="30000">
              <a:latin typeface="Times New Roman" pitchFamily="18" charset="0"/>
              <a:ea typeface="+mn-ea"/>
              <a:cs typeface="Times New Roman" pitchFamily="18" charset="0"/>
            </a:rPr>
            <a:t>1</a:t>
          </a:r>
          <a:endParaRPr lang="ru-RU" sz="1100" b="0" i="0" strike="noStrike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 год и на плановый период 2025 и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20.12.2023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298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 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352425</xdr:colOff>
      <xdr:row>0</xdr:row>
      <xdr:rowOff>0</xdr:rowOff>
    </xdr:from>
    <xdr:to>
      <xdr:col>4</xdr:col>
      <xdr:colOff>1038839</xdr:colOff>
      <xdr:row>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181350" y="0"/>
          <a:ext cx="2972414" cy="13430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5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 и на плановый период 2025 и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23.10.2024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____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8</a:t>
          </a:r>
          <a:r>
            <a:rPr lang="en-US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1352549</xdr:colOff>
      <xdr:row>0</xdr:row>
      <xdr:rowOff>0</xdr:rowOff>
    </xdr:from>
    <xdr:to>
      <xdr:col>10</xdr:col>
      <xdr:colOff>1228724</xdr:colOff>
      <xdr:row>7</xdr:row>
      <xdr:rowOff>28574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551827EE-2686-41EF-A4D0-93E17E20B043}"/>
            </a:ext>
          </a:extLst>
        </xdr:cNvPr>
        <xdr:cNvSpPr txBox="1">
          <a:spLocks noChangeArrowheads="1"/>
        </xdr:cNvSpPr>
      </xdr:nvSpPr>
      <xdr:spPr bwMode="auto">
        <a:xfrm>
          <a:off x="10925174" y="0"/>
          <a:ext cx="3152775" cy="1552574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6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 год и на плановый период 2025 и 2026 годов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</a:t>
          </a:r>
        </a:p>
        <a:p>
          <a:pPr algn="l" rtl="1">
            <a:defRPr sz="1000"/>
          </a:pP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___23.10.2024____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___</a:t>
          </a:r>
          <a:r>
            <a:rPr lang="ru-RU" sz="11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__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9525</xdr:colOff>
      <xdr:row>6</xdr:row>
      <xdr:rowOff>66675</xdr:rowOff>
    </xdr:from>
    <xdr:to>
      <xdr:col>10</xdr:col>
      <xdr:colOff>1038225</xdr:colOff>
      <xdr:row>12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530E6C28-5C03-4A06-BE57-5072F119401D}"/>
            </a:ext>
          </a:extLst>
        </xdr:cNvPr>
        <xdr:cNvSpPr txBox="1">
          <a:spLocks noChangeArrowheads="1"/>
        </xdr:cNvSpPr>
      </xdr:nvSpPr>
      <xdr:spPr bwMode="auto">
        <a:xfrm>
          <a:off x="10934700" y="1362075"/>
          <a:ext cx="2952750" cy="13049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11  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Думы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"О бюджете Черемховского районного муниципального образования на 202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4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год  и на плановый период 202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5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и 202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6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годов"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от  20.12.2023 года  №  298  </a:t>
          </a:r>
          <a:endParaRPr kumimoji="0" lang="ru-RU" sz="10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4</xdr:col>
      <xdr:colOff>885825</xdr:colOff>
      <xdr:row>8</xdr:row>
      <xdr:rowOff>19049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206C8D26-4AB1-49F8-9062-91448173DEFC}"/>
            </a:ext>
          </a:extLst>
        </xdr:cNvPr>
        <xdr:cNvSpPr txBox="1">
          <a:spLocks noChangeArrowheads="1"/>
        </xdr:cNvSpPr>
      </xdr:nvSpPr>
      <xdr:spPr bwMode="auto">
        <a:xfrm>
          <a:off x="5962650" y="0"/>
          <a:ext cx="3152775" cy="1552574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7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2024 год и на плановый период 2025 и 2026 годов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</a:t>
          </a:r>
        </a:p>
        <a:p>
          <a:pPr algn="l" rtl="1">
            <a:defRPr sz="1000"/>
          </a:pP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__23.10.2024______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__</a:t>
          </a:r>
          <a:r>
            <a:rPr lang="ru-RU" sz="11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___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6</xdr:row>
      <xdr:rowOff>171450</xdr:rowOff>
    </xdr:from>
    <xdr:to>
      <xdr:col>4</xdr:col>
      <xdr:colOff>685800</xdr:colOff>
      <xdr:row>13</xdr:row>
      <xdr:rowOff>123825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0C93058A-C8BA-46F1-A06E-6E00C8C3BAEC}"/>
            </a:ext>
          </a:extLst>
        </xdr:cNvPr>
        <xdr:cNvSpPr txBox="1">
          <a:spLocks noChangeArrowheads="1"/>
        </xdr:cNvSpPr>
      </xdr:nvSpPr>
      <xdr:spPr bwMode="auto">
        <a:xfrm>
          <a:off x="5962650" y="1314450"/>
          <a:ext cx="2952750" cy="12668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12  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Думы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"О бюджете Черемховского районного муниципального образования на 202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4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год  и на плановый период 202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5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и 202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6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годов"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от  20.12.2023 года  №  298  </a:t>
          </a:r>
          <a:endParaRPr kumimoji="0" lang="ru-RU" sz="10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5</xdr:col>
      <xdr:colOff>0</xdr:colOff>
      <xdr:row>6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09950" y="0"/>
          <a:ext cx="2914650" cy="12192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</a:t>
          </a:r>
          <a:r>
            <a:rPr lang="ru-RU" sz="11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20.12.2023____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  </a:t>
          </a:r>
          <a:r>
            <a:rPr lang="ru-RU" sz="1100" b="0" i="0" u="sng">
              <a:latin typeface="Times New Roman" pitchFamily="18" charset="0"/>
              <a:ea typeface="+mn-ea"/>
              <a:cs typeface="Times New Roman" pitchFamily="18" charset="0"/>
            </a:rPr>
            <a:t>_298_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82"/>
  <sheetViews>
    <sheetView workbookViewId="0">
      <selection activeCell="D17" sqref="D17"/>
    </sheetView>
  </sheetViews>
  <sheetFormatPr defaultColWidth="9.140625" defaultRowHeight="12.75"/>
  <cols>
    <col min="1" max="1" width="68" style="1" customWidth="1"/>
    <col min="2" max="2" width="28.7109375" style="1" customWidth="1"/>
    <col min="3" max="3" width="13.28515625" style="4" customWidth="1"/>
    <col min="4" max="4" width="12.42578125" style="1" customWidth="1"/>
    <col min="5" max="5" width="12" style="1" customWidth="1"/>
    <col min="6" max="256" width="9.140625" style="1"/>
    <col min="257" max="257" width="68" style="1" customWidth="1"/>
    <col min="258" max="258" width="29.140625" style="1" customWidth="1"/>
    <col min="259" max="259" width="20.28515625" style="1" customWidth="1"/>
    <col min="260" max="512" width="9.140625" style="1"/>
    <col min="513" max="513" width="68" style="1" customWidth="1"/>
    <col min="514" max="514" width="29.140625" style="1" customWidth="1"/>
    <col min="515" max="515" width="20.28515625" style="1" customWidth="1"/>
    <col min="516" max="768" width="9.140625" style="1"/>
    <col min="769" max="769" width="68" style="1" customWidth="1"/>
    <col min="770" max="770" width="29.140625" style="1" customWidth="1"/>
    <col min="771" max="771" width="20.28515625" style="1" customWidth="1"/>
    <col min="772" max="1024" width="9.140625" style="1"/>
    <col min="1025" max="1025" width="68" style="1" customWidth="1"/>
    <col min="1026" max="1026" width="29.140625" style="1" customWidth="1"/>
    <col min="1027" max="1027" width="20.28515625" style="1" customWidth="1"/>
    <col min="1028" max="1280" width="9.140625" style="1"/>
    <col min="1281" max="1281" width="68" style="1" customWidth="1"/>
    <col min="1282" max="1282" width="29.140625" style="1" customWidth="1"/>
    <col min="1283" max="1283" width="20.28515625" style="1" customWidth="1"/>
    <col min="1284" max="1536" width="9.140625" style="1"/>
    <col min="1537" max="1537" width="68" style="1" customWidth="1"/>
    <col min="1538" max="1538" width="29.140625" style="1" customWidth="1"/>
    <col min="1539" max="1539" width="20.28515625" style="1" customWidth="1"/>
    <col min="1540" max="1792" width="9.140625" style="1"/>
    <col min="1793" max="1793" width="68" style="1" customWidth="1"/>
    <col min="1794" max="1794" width="29.140625" style="1" customWidth="1"/>
    <col min="1795" max="1795" width="20.28515625" style="1" customWidth="1"/>
    <col min="1796" max="2048" width="9.140625" style="1"/>
    <col min="2049" max="2049" width="68" style="1" customWidth="1"/>
    <col min="2050" max="2050" width="29.140625" style="1" customWidth="1"/>
    <col min="2051" max="2051" width="20.28515625" style="1" customWidth="1"/>
    <col min="2052" max="2304" width="9.140625" style="1"/>
    <col min="2305" max="2305" width="68" style="1" customWidth="1"/>
    <col min="2306" max="2306" width="29.140625" style="1" customWidth="1"/>
    <col min="2307" max="2307" width="20.28515625" style="1" customWidth="1"/>
    <col min="2308" max="2560" width="9.140625" style="1"/>
    <col min="2561" max="2561" width="68" style="1" customWidth="1"/>
    <col min="2562" max="2562" width="29.140625" style="1" customWidth="1"/>
    <col min="2563" max="2563" width="20.28515625" style="1" customWidth="1"/>
    <col min="2564" max="2816" width="9.140625" style="1"/>
    <col min="2817" max="2817" width="68" style="1" customWidth="1"/>
    <col min="2818" max="2818" width="29.140625" style="1" customWidth="1"/>
    <col min="2819" max="2819" width="20.28515625" style="1" customWidth="1"/>
    <col min="2820" max="3072" width="9.140625" style="1"/>
    <col min="3073" max="3073" width="68" style="1" customWidth="1"/>
    <col min="3074" max="3074" width="29.140625" style="1" customWidth="1"/>
    <col min="3075" max="3075" width="20.28515625" style="1" customWidth="1"/>
    <col min="3076" max="3328" width="9.140625" style="1"/>
    <col min="3329" max="3329" width="68" style="1" customWidth="1"/>
    <col min="3330" max="3330" width="29.140625" style="1" customWidth="1"/>
    <col min="3331" max="3331" width="20.28515625" style="1" customWidth="1"/>
    <col min="3332" max="3584" width="9.140625" style="1"/>
    <col min="3585" max="3585" width="68" style="1" customWidth="1"/>
    <col min="3586" max="3586" width="29.140625" style="1" customWidth="1"/>
    <col min="3587" max="3587" width="20.28515625" style="1" customWidth="1"/>
    <col min="3588" max="3840" width="9.140625" style="1"/>
    <col min="3841" max="3841" width="68" style="1" customWidth="1"/>
    <col min="3842" max="3842" width="29.140625" style="1" customWidth="1"/>
    <col min="3843" max="3843" width="20.28515625" style="1" customWidth="1"/>
    <col min="3844" max="4096" width="9.140625" style="1"/>
    <col min="4097" max="4097" width="68" style="1" customWidth="1"/>
    <col min="4098" max="4098" width="29.140625" style="1" customWidth="1"/>
    <col min="4099" max="4099" width="20.28515625" style="1" customWidth="1"/>
    <col min="4100" max="4352" width="9.140625" style="1"/>
    <col min="4353" max="4353" width="68" style="1" customWidth="1"/>
    <col min="4354" max="4354" width="29.140625" style="1" customWidth="1"/>
    <col min="4355" max="4355" width="20.28515625" style="1" customWidth="1"/>
    <col min="4356" max="4608" width="9.140625" style="1"/>
    <col min="4609" max="4609" width="68" style="1" customWidth="1"/>
    <col min="4610" max="4610" width="29.140625" style="1" customWidth="1"/>
    <col min="4611" max="4611" width="20.28515625" style="1" customWidth="1"/>
    <col min="4612" max="4864" width="9.140625" style="1"/>
    <col min="4865" max="4865" width="68" style="1" customWidth="1"/>
    <col min="4866" max="4866" width="29.140625" style="1" customWidth="1"/>
    <col min="4867" max="4867" width="20.28515625" style="1" customWidth="1"/>
    <col min="4868" max="5120" width="9.140625" style="1"/>
    <col min="5121" max="5121" width="68" style="1" customWidth="1"/>
    <col min="5122" max="5122" width="29.140625" style="1" customWidth="1"/>
    <col min="5123" max="5123" width="20.28515625" style="1" customWidth="1"/>
    <col min="5124" max="5376" width="9.140625" style="1"/>
    <col min="5377" max="5377" width="68" style="1" customWidth="1"/>
    <col min="5378" max="5378" width="29.140625" style="1" customWidth="1"/>
    <col min="5379" max="5379" width="20.28515625" style="1" customWidth="1"/>
    <col min="5380" max="5632" width="9.140625" style="1"/>
    <col min="5633" max="5633" width="68" style="1" customWidth="1"/>
    <col min="5634" max="5634" width="29.140625" style="1" customWidth="1"/>
    <col min="5635" max="5635" width="20.28515625" style="1" customWidth="1"/>
    <col min="5636" max="5888" width="9.140625" style="1"/>
    <col min="5889" max="5889" width="68" style="1" customWidth="1"/>
    <col min="5890" max="5890" width="29.140625" style="1" customWidth="1"/>
    <col min="5891" max="5891" width="20.28515625" style="1" customWidth="1"/>
    <col min="5892" max="6144" width="9.140625" style="1"/>
    <col min="6145" max="6145" width="68" style="1" customWidth="1"/>
    <col min="6146" max="6146" width="29.140625" style="1" customWidth="1"/>
    <col min="6147" max="6147" width="20.28515625" style="1" customWidth="1"/>
    <col min="6148" max="6400" width="9.140625" style="1"/>
    <col min="6401" max="6401" width="68" style="1" customWidth="1"/>
    <col min="6402" max="6402" width="29.140625" style="1" customWidth="1"/>
    <col min="6403" max="6403" width="20.28515625" style="1" customWidth="1"/>
    <col min="6404" max="6656" width="9.140625" style="1"/>
    <col min="6657" max="6657" width="68" style="1" customWidth="1"/>
    <col min="6658" max="6658" width="29.140625" style="1" customWidth="1"/>
    <col min="6659" max="6659" width="20.28515625" style="1" customWidth="1"/>
    <col min="6660" max="6912" width="9.140625" style="1"/>
    <col min="6913" max="6913" width="68" style="1" customWidth="1"/>
    <col min="6914" max="6914" width="29.140625" style="1" customWidth="1"/>
    <col min="6915" max="6915" width="20.28515625" style="1" customWidth="1"/>
    <col min="6916" max="7168" width="9.140625" style="1"/>
    <col min="7169" max="7169" width="68" style="1" customWidth="1"/>
    <col min="7170" max="7170" width="29.140625" style="1" customWidth="1"/>
    <col min="7171" max="7171" width="20.28515625" style="1" customWidth="1"/>
    <col min="7172" max="7424" width="9.140625" style="1"/>
    <col min="7425" max="7425" width="68" style="1" customWidth="1"/>
    <col min="7426" max="7426" width="29.140625" style="1" customWidth="1"/>
    <col min="7427" max="7427" width="20.28515625" style="1" customWidth="1"/>
    <col min="7428" max="7680" width="9.140625" style="1"/>
    <col min="7681" max="7681" width="68" style="1" customWidth="1"/>
    <col min="7682" max="7682" width="29.140625" style="1" customWidth="1"/>
    <col min="7683" max="7683" width="20.28515625" style="1" customWidth="1"/>
    <col min="7684" max="7936" width="9.140625" style="1"/>
    <col min="7937" max="7937" width="68" style="1" customWidth="1"/>
    <col min="7938" max="7938" width="29.140625" style="1" customWidth="1"/>
    <col min="7939" max="7939" width="20.28515625" style="1" customWidth="1"/>
    <col min="7940" max="8192" width="9.140625" style="1"/>
    <col min="8193" max="8193" width="68" style="1" customWidth="1"/>
    <col min="8194" max="8194" width="29.140625" style="1" customWidth="1"/>
    <col min="8195" max="8195" width="20.28515625" style="1" customWidth="1"/>
    <col min="8196" max="8448" width="9.140625" style="1"/>
    <col min="8449" max="8449" width="68" style="1" customWidth="1"/>
    <col min="8450" max="8450" width="29.140625" style="1" customWidth="1"/>
    <col min="8451" max="8451" width="20.28515625" style="1" customWidth="1"/>
    <col min="8452" max="8704" width="9.140625" style="1"/>
    <col min="8705" max="8705" width="68" style="1" customWidth="1"/>
    <col min="8706" max="8706" width="29.140625" style="1" customWidth="1"/>
    <col min="8707" max="8707" width="20.28515625" style="1" customWidth="1"/>
    <col min="8708" max="8960" width="9.140625" style="1"/>
    <col min="8961" max="8961" width="68" style="1" customWidth="1"/>
    <col min="8962" max="8962" width="29.140625" style="1" customWidth="1"/>
    <col min="8963" max="8963" width="20.28515625" style="1" customWidth="1"/>
    <col min="8964" max="9216" width="9.140625" style="1"/>
    <col min="9217" max="9217" width="68" style="1" customWidth="1"/>
    <col min="9218" max="9218" width="29.140625" style="1" customWidth="1"/>
    <col min="9219" max="9219" width="20.28515625" style="1" customWidth="1"/>
    <col min="9220" max="9472" width="9.140625" style="1"/>
    <col min="9473" max="9473" width="68" style="1" customWidth="1"/>
    <col min="9474" max="9474" width="29.140625" style="1" customWidth="1"/>
    <col min="9475" max="9475" width="20.28515625" style="1" customWidth="1"/>
    <col min="9476" max="9728" width="9.140625" style="1"/>
    <col min="9729" max="9729" width="68" style="1" customWidth="1"/>
    <col min="9730" max="9730" width="29.140625" style="1" customWidth="1"/>
    <col min="9731" max="9731" width="20.28515625" style="1" customWidth="1"/>
    <col min="9732" max="9984" width="9.140625" style="1"/>
    <col min="9985" max="9985" width="68" style="1" customWidth="1"/>
    <col min="9986" max="9986" width="29.140625" style="1" customWidth="1"/>
    <col min="9987" max="9987" width="20.28515625" style="1" customWidth="1"/>
    <col min="9988" max="10240" width="9.140625" style="1"/>
    <col min="10241" max="10241" width="68" style="1" customWidth="1"/>
    <col min="10242" max="10242" width="29.140625" style="1" customWidth="1"/>
    <col min="10243" max="10243" width="20.28515625" style="1" customWidth="1"/>
    <col min="10244" max="10496" width="9.140625" style="1"/>
    <col min="10497" max="10497" width="68" style="1" customWidth="1"/>
    <col min="10498" max="10498" width="29.140625" style="1" customWidth="1"/>
    <col min="10499" max="10499" width="20.28515625" style="1" customWidth="1"/>
    <col min="10500" max="10752" width="9.140625" style="1"/>
    <col min="10753" max="10753" width="68" style="1" customWidth="1"/>
    <col min="10754" max="10754" width="29.140625" style="1" customWidth="1"/>
    <col min="10755" max="10755" width="20.28515625" style="1" customWidth="1"/>
    <col min="10756" max="11008" width="9.140625" style="1"/>
    <col min="11009" max="11009" width="68" style="1" customWidth="1"/>
    <col min="11010" max="11010" width="29.140625" style="1" customWidth="1"/>
    <col min="11011" max="11011" width="20.28515625" style="1" customWidth="1"/>
    <col min="11012" max="11264" width="9.140625" style="1"/>
    <col min="11265" max="11265" width="68" style="1" customWidth="1"/>
    <col min="11266" max="11266" width="29.140625" style="1" customWidth="1"/>
    <col min="11267" max="11267" width="20.28515625" style="1" customWidth="1"/>
    <col min="11268" max="11520" width="9.140625" style="1"/>
    <col min="11521" max="11521" width="68" style="1" customWidth="1"/>
    <col min="11522" max="11522" width="29.140625" style="1" customWidth="1"/>
    <col min="11523" max="11523" width="20.28515625" style="1" customWidth="1"/>
    <col min="11524" max="11776" width="9.140625" style="1"/>
    <col min="11777" max="11777" width="68" style="1" customWidth="1"/>
    <col min="11778" max="11778" width="29.140625" style="1" customWidth="1"/>
    <col min="11779" max="11779" width="20.28515625" style="1" customWidth="1"/>
    <col min="11780" max="12032" width="9.140625" style="1"/>
    <col min="12033" max="12033" width="68" style="1" customWidth="1"/>
    <col min="12034" max="12034" width="29.140625" style="1" customWidth="1"/>
    <col min="12035" max="12035" width="20.28515625" style="1" customWidth="1"/>
    <col min="12036" max="12288" width="9.140625" style="1"/>
    <col min="12289" max="12289" width="68" style="1" customWidth="1"/>
    <col min="12290" max="12290" width="29.140625" style="1" customWidth="1"/>
    <col min="12291" max="12291" width="20.28515625" style="1" customWidth="1"/>
    <col min="12292" max="12544" width="9.140625" style="1"/>
    <col min="12545" max="12545" width="68" style="1" customWidth="1"/>
    <col min="12546" max="12546" width="29.140625" style="1" customWidth="1"/>
    <col min="12547" max="12547" width="20.28515625" style="1" customWidth="1"/>
    <col min="12548" max="12800" width="9.140625" style="1"/>
    <col min="12801" max="12801" width="68" style="1" customWidth="1"/>
    <col min="12802" max="12802" width="29.140625" style="1" customWidth="1"/>
    <col min="12803" max="12803" width="20.28515625" style="1" customWidth="1"/>
    <col min="12804" max="13056" width="9.140625" style="1"/>
    <col min="13057" max="13057" width="68" style="1" customWidth="1"/>
    <col min="13058" max="13058" width="29.140625" style="1" customWidth="1"/>
    <col min="13059" max="13059" width="20.28515625" style="1" customWidth="1"/>
    <col min="13060" max="13312" width="9.140625" style="1"/>
    <col min="13313" max="13313" width="68" style="1" customWidth="1"/>
    <col min="13314" max="13314" width="29.140625" style="1" customWidth="1"/>
    <col min="13315" max="13315" width="20.28515625" style="1" customWidth="1"/>
    <col min="13316" max="13568" width="9.140625" style="1"/>
    <col min="13569" max="13569" width="68" style="1" customWidth="1"/>
    <col min="13570" max="13570" width="29.140625" style="1" customWidth="1"/>
    <col min="13571" max="13571" width="20.28515625" style="1" customWidth="1"/>
    <col min="13572" max="13824" width="9.140625" style="1"/>
    <col min="13825" max="13825" width="68" style="1" customWidth="1"/>
    <col min="13826" max="13826" width="29.140625" style="1" customWidth="1"/>
    <col min="13827" max="13827" width="20.28515625" style="1" customWidth="1"/>
    <col min="13828" max="14080" width="9.140625" style="1"/>
    <col min="14081" max="14081" width="68" style="1" customWidth="1"/>
    <col min="14082" max="14082" width="29.140625" style="1" customWidth="1"/>
    <col min="14083" max="14083" width="20.28515625" style="1" customWidth="1"/>
    <col min="14084" max="14336" width="9.140625" style="1"/>
    <col min="14337" max="14337" width="68" style="1" customWidth="1"/>
    <col min="14338" max="14338" width="29.140625" style="1" customWidth="1"/>
    <col min="14339" max="14339" width="20.28515625" style="1" customWidth="1"/>
    <col min="14340" max="14592" width="9.140625" style="1"/>
    <col min="14593" max="14593" width="68" style="1" customWidth="1"/>
    <col min="14594" max="14594" width="29.140625" style="1" customWidth="1"/>
    <col min="14595" max="14595" width="20.28515625" style="1" customWidth="1"/>
    <col min="14596" max="14848" width="9.140625" style="1"/>
    <col min="14849" max="14849" width="68" style="1" customWidth="1"/>
    <col min="14850" max="14850" width="29.140625" style="1" customWidth="1"/>
    <col min="14851" max="14851" width="20.28515625" style="1" customWidth="1"/>
    <col min="14852" max="15104" width="9.140625" style="1"/>
    <col min="15105" max="15105" width="68" style="1" customWidth="1"/>
    <col min="15106" max="15106" width="29.140625" style="1" customWidth="1"/>
    <col min="15107" max="15107" width="20.28515625" style="1" customWidth="1"/>
    <col min="15108" max="15360" width="9.140625" style="1"/>
    <col min="15361" max="15361" width="68" style="1" customWidth="1"/>
    <col min="15362" max="15362" width="29.140625" style="1" customWidth="1"/>
    <col min="15363" max="15363" width="20.28515625" style="1" customWidth="1"/>
    <col min="15364" max="15616" width="9.140625" style="1"/>
    <col min="15617" max="15617" width="68" style="1" customWidth="1"/>
    <col min="15618" max="15618" width="29.140625" style="1" customWidth="1"/>
    <col min="15619" max="15619" width="20.28515625" style="1" customWidth="1"/>
    <col min="15620" max="15872" width="9.140625" style="1"/>
    <col min="15873" max="15873" width="68" style="1" customWidth="1"/>
    <col min="15874" max="15874" width="29.140625" style="1" customWidth="1"/>
    <col min="15875" max="15875" width="20.28515625" style="1" customWidth="1"/>
    <col min="15876" max="16128" width="9.140625" style="1"/>
    <col min="16129" max="16129" width="68" style="1" customWidth="1"/>
    <col min="16130" max="16130" width="29.140625" style="1" customWidth="1"/>
    <col min="16131" max="16131" width="20.28515625" style="1" customWidth="1"/>
    <col min="16132" max="16384" width="9.140625" style="1"/>
  </cols>
  <sheetData>
    <row r="2" spans="1:5" ht="15">
      <c r="B2" s="59"/>
    </row>
    <row r="3" spans="1:5" ht="15">
      <c r="B3" s="59"/>
    </row>
    <row r="4" spans="1:5" ht="15">
      <c r="B4" s="59"/>
    </row>
    <row r="5" spans="1:5" ht="15">
      <c r="B5" s="59"/>
    </row>
    <row r="6" spans="1:5" ht="15">
      <c r="B6" s="59"/>
    </row>
    <row r="7" spans="1:5" ht="15">
      <c r="B7" s="59"/>
    </row>
    <row r="13" spans="1:5" ht="15" customHeight="1"/>
    <row r="14" spans="1:5" ht="28.5" customHeight="1">
      <c r="A14" s="3"/>
      <c r="B14" s="3"/>
    </row>
    <row r="15" spans="1:5" ht="21" customHeight="1">
      <c r="A15" s="192" t="s">
        <v>800</v>
      </c>
      <c r="B15" s="192"/>
      <c r="C15" s="192"/>
      <c r="D15" s="192"/>
      <c r="E15" s="192"/>
    </row>
    <row r="16" spans="1:5" ht="18" customHeight="1">
      <c r="A16" s="192"/>
      <c r="B16" s="192"/>
      <c r="C16" s="192"/>
      <c r="D16" s="192"/>
      <c r="E16" s="192"/>
    </row>
    <row r="17" spans="1:5" ht="15.75">
      <c r="A17" s="5"/>
      <c r="B17" s="6"/>
      <c r="E17" s="48" t="s">
        <v>3</v>
      </c>
    </row>
    <row r="18" spans="1:5" ht="27" customHeight="1">
      <c r="A18" s="197" t="s">
        <v>1</v>
      </c>
      <c r="B18" s="199" t="s">
        <v>4</v>
      </c>
      <c r="C18" s="194" t="s">
        <v>108</v>
      </c>
      <c r="D18" s="195"/>
      <c r="E18" s="196"/>
    </row>
    <row r="19" spans="1:5" ht="30" customHeight="1">
      <c r="A19" s="198"/>
      <c r="B19" s="200"/>
      <c r="C19" s="46">
        <v>2024</v>
      </c>
      <c r="D19" s="46">
        <v>2025</v>
      </c>
      <c r="E19" s="46">
        <v>2026</v>
      </c>
    </row>
    <row r="20" spans="1:5" ht="15.75" customHeight="1">
      <c r="A20" s="8" t="s">
        <v>5</v>
      </c>
      <c r="B20" s="7" t="s">
        <v>6</v>
      </c>
      <c r="C20" s="49">
        <f>C21+C25+C30+C32+C35+C41+C44+C47+C51+C23</f>
        <v>206464.35700000002</v>
      </c>
      <c r="D20" s="49">
        <f>D21+D25+D30+D32+D35+D41+D44+D47+D51+D23</f>
        <v>201263.99000000002</v>
      </c>
      <c r="E20" s="49">
        <f>E21+E25+E30+E32+E35+E41+E44+E47+E51+E23</f>
        <v>214320.63500000004</v>
      </c>
    </row>
    <row r="21" spans="1:5" s="9" customFormat="1" ht="16.149999999999999" customHeight="1">
      <c r="A21" s="8" t="s">
        <v>7</v>
      </c>
      <c r="B21" s="7" t="s">
        <v>8</v>
      </c>
      <c r="C21" s="49">
        <f>C22</f>
        <v>151663</v>
      </c>
      <c r="D21" s="49">
        <f>D22</f>
        <v>149474.6</v>
      </c>
      <c r="E21" s="49">
        <f>E22</f>
        <v>161133.6</v>
      </c>
    </row>
    <row r="22" spans="1:5" s="9" customFormat="1" ht="16.149999999999999" customHeight="1">
      <c r="A22" s="43" t="s">
        <v>9</v>
      </c>
      <c r="B22" s="17" t="s">
        <v>10</v>
      </c>
      <c r="C22" s="50">
        <v>151663</v>
      </c>
      <c r="D22" s="50">
        <v>149474.6</v>
      </c>
      <c r="E22" s="50">
        <v>161133.6</v>
      </c>
    </row>
    <row r="23" spans="1:5" ht="32.450000000000003" customHeight="1">
      <c r="A23" s="13" t="s">
        <v>11</v>
      </c>
      <c r="B23" s="7" t="s">
        <v>12</v>
      </c>
      <c r="C23" s="49">
        <f>C24</f>
        <v>496.5</v>
      </c>
      <c r="D23" s="49">
        <f>D24</f>
        <v>511.6</v>
      </c>
      <c r="E23" s="49">
        <f>E24</f>
        <v>529.5</v>
      </c>
    </row>
    <row r="24" spans="1:5" s="2" customFormat="1" ht="29.25" customHeight="1">
      <c r="A24" s="12" t="s">
        <v>13</v>
      </c>
      <c r="B24" s="14" t="s">
        <v>14</v>
      </c>
      <c r="C24" s="51">
        <v>496.5</v>
      </c>
      <c r="D24" s="51">
        <v>511.6</v>
      </c>
      <c r="E24" s="51">
        <v>529.5</v>
      </c>
    </row>
    <row r="25" spans="1:5" s="9" customFormat="1" ht="14.25" customHeight="1">
      <c r="A25" s="15" t="s">
        <v>15</v>
      </c>
      <c r="B25" s="7" t="s">
        <v>16</v>
      </c>
      <c r="C25" s="49">
        <f>C26+C27+C28+C29</f>
        <v>12743.699999999999</v>
      </c>
      <c r="D25" s="49">
        <f>D26+D27+D28+D29</f>
        <v>11521.899999999998</v>
      </c>
      <c r="E25" s="49">
        <f>E26+E27+E28+E29</f>
        <v>11982.7</v>
      </c>
    </row>
    <row r="26" spans="1:5" s="9" customFormat="1" ht="30" customHeight="1">
      <c r="A26" s="16" t="s">
        <v>17</v>
      </c>
      <c r="B26" s="17" t="s">
        <v>18</v>
      </c>
      <c r="C26" s="50">
        <v>8178.3</v>
      </c>
      <c r="D26" s="50">
        <v>8215.7999999999993</v>
      </c>
      <c r="E26" s="50">
        <v>8544.4</v>
      </c>
    </row>
    <row r="27" spans="1:5" ht="24" hidden="1" customHeight="1">
      <c r="A27" s="18" t="s">
        <v>19</v>
      </c>
      <c r="B27" s="19" t="s">
        <v>20</v>
      </c>
      <c r="C27" s="52">
        <v>0</v>
      </c>
      <c r="D27" s="52"/>
      <c r="E27" s="52"/>
    </row>
    <row r="28" spans="1:5" ht="15" customHeight="1">
      <c r="A28" s="20" t="s">
        <v>21</v>
      </c>
      <c r="B28" s="11" t="s">
        <v>22</v>
      </c>
      <c r="C28" s="53">
        <v>900</v>
      </c>
      <c r="D28" s="53">
        <v>606.9</v>
      </c>
      <c r="E28" s="53">
        <v>631.1</v>
      </c>
    </row>
    <row r="29" spans="1:5" ht="15" customHeight="1">
      <c r="A29" s="20" t="s">
        <v>87</v>
      </c>
      <c r="B29" s="11" t="s">
        <v>88</v>
      </c>
      <c r="C29" s="53">
        <v>3665.4</v>
      </c>
      <c r="D29" s="53">
        <v>2699.2</v>
      </c>
      <c r="E29" s="53">
        <v>2807.2</v>
      </c>
    </row>
    <row r="30" spans="1:5" s="9" customFormat="1" ht="15" customHeight="1">
      <c r="A30" s="21" t="s">
        <v>23</v>
      </c>
      <c r="B30" s="7" t="s">
        <v>24</v>
      </c>
      <c r="C30" s="49">
        <f>C31</f>
        <v>314.60000000000002</v>
      </c>
      <c r="D30" s="49">
        <f>D31</f>
        <v>327.2</v>
      </c>
      <c r="E30" s="49">
        <f>E31</f>
        <v>340.3</v>
      </c>
    </row>
    <row r="31" spans="1:5" s="23" customFormat="1" ht="30" customHeight="1">
      <c r="A31" s="20" t="s">
        <v>70</v>
      </c>
      <c r="B31" s="22" t="s">
        <v>69</v>
      </c>
      <c r="C31" s="53">
        <v>314.60000000000002</v>
      </c>
      <c r="D31" s="53">
        <v>327.2</v>
      </c>
      <c r="E31" s="53">
        <v>340.3</v>
      </c>
    </row>
    <row r="32" spans="1:5" s="9" customFormat="1" ht="40.5" customHeight="1">
      <c r="A32" s="21" t="s">
        <v>25</v>
      </c>
      <c r="B32" s="7" t="s">
        <v>26</v>
      </c>
      <c r="C32" s="49">
        <f>C33+C34</f>
        <v>18853.353999999999</v>
      </c>
      <c r="D32" s="49">
        <f t="shared" ref="D32:E32" si="0">D33+D34</f>
        <v>19525.062000000002</v>
      </c>
      <c r="E32" s="49">
        <f t="shared" si="0"/>
        <v>20229.095000000001</v>
      </c>
    </row>
    <row r="33" spans="1:5" ht="75.75" customHeight="1">
      <c r="A33" s="10" t="s">
        <v>27</v>
      </c>
      <c r="B33" s="11" t="s">
        <v>28</v>
      </c>
      <c r="C33" s="50">
        <f>18128.974+172+552.38</f>
        <v>18853.353999999999</v>
      </c>
      <c r="D33" s="50">
        <f>18170.9+1297+50.292+0.37</f>
        <v>19518.562000000002</v>
      </c>
      <c r="E33" s="50">
        <f>18900+1297+24.705+0.39</f>
        <v>20222.095000000001</v>
      </c>
    </row>
    <row r="34" spans="1:5" ht="45.75" customHeight="1">
      <c r="A34" s="10" t="s">
        <v>104</v>
      </c>
      <c r="B34" s="11" t="s">
        <v>105</v>
      </c>
      <c r="C34" s="50">
        <v>0</v>
      </c>
      <c r="D34" s="50">
        <v>6.5</v>
      </c>
      <c r="E34" s="50">
        <v>7</v>
      </c>
    </row>
    <row r="35" spans="1:5" s="26" customFormat="1" ht="15" customHeight="1">
      <c r="A35" s="24" t="s">
        <v>29</v>
      </c>
      <c r="B35" s="25" t="s">
        <v>30</v>
      </c>
      <c r="C35" s="49">
        <f>C36</f>
        <v>1140.5999999999999</v>
      </c>
      <c r="D35" s="49">
        <f>D36</f>
        <v>1186.3</v>
      </c>
      <c r="E35" s="49">
        <f>E36</f>
        <v>1233.7</v>
      </c>
    </row>
    <row r="36" spans="1:5" s="23" customFormat="1" ht="16.5" customHeight="1">
      <c r="A36" s="27" t="s">
        <v>31</v>
      </c>
      <c r="B36" s="22" t="s">
        <v>32</v>
      </c>
      <c r="C36" s="50">
        <v>1140.5999999999999</v>
      </c>
      <c r="D36" s="50">
        <v>1186.3</v>
      </c>
      <c r="E36" s="50">
        <v>1233.7</v>
      </c>
    </row>
    <row r="37" spans="1:5" s="23" customFormat="1" ht="28.5" hidden="1" customHeight="1">
      <c r="A37" s="27" t="s">
        <v>33</v>
      </c>
      <c r="B37" s="22" t="s">
        <v>34</v>
      </c>
      <c r="C37" s="53">
        <v>101.75</v>
      </c>
      <c r="D37" s="54"/>
      <c r="E37" s="54"/>
    </row>
    <row r="38" spans="1:5" s="23" customFormat="1" ht="13.5" hidden="1" customHeight="1">
      <c r="A38" s="27" t="s">
        <v>35</v>
      </c>
      <c r="B38" s="22" t="s">
        <v>36</v>
      </c>
      <c r="C38" s="53">
        <v>0.66</v>
      </c>
      <c r="D38" s="54"/>
      <c r="E38" s="54"/>
    </row>
    <row r="39" spans="1:5" s="23" customFormat="1" ht="14.25" hidden="1" customHeight="1">
      <c r="A39" s="27" t="s">
        <v>62</v>
      </c>
      <c r="B39" s="22" t="s">
        <v>63</v>
      </c>
      <c r="C39" s="53">
        <v>825</v>
      </c>
      <c r="D39" s="54"/>
      <c r="E39" s="54"/>
    </row>
    <row r="40" spans="1:5" s="23" customFormat="1" ht="14.25" hidden="1" customHeight="1">
      <c r="A40" s="27" t="s">
        <v>64</v>
      </c>
      <c r="B40" s="22" t="s">
        <v>65</v>
      </c>
      <c r="C40" s="53">
        <v>691.24</v>
      </c>
      <c r="D40" s="54"/>
      <c r="E40" s="54"/>
    </row>
    <row r="41" spans="1:5" s="9" customFormat="1" ht="30" customHeight="1">
      <c r="A41" s="21" t="s">
        <v>37</v>
      </c>
      <c r="B41" s="7" t="s">
        <v>38</v>
      </c>
      <c r="C41" s="49">
        <f>C42+C43</f>
        <v>17873.902999999998</v>
      </c>
      <c r="D41" s="49">
        <f>D42+D43</f>
        <v>17096.828000000001</v>
      </c>
      <c r="E41" s="49">
        <f>E42+E43</f>
        <v>17187.63</v>
      </c>
    </row>
    <row r="42" spans="1:5" s="23" customFormat="1" ht="16.5" customHeight="1">
      <c r="A42" s="10" t="s">
        <v>67</v>
      </c>
      <c r="B42" s="22" t="s">
        <v>39</v>
      </c>
      <c r="C42" s="50">
        <v>17407.102999999999</v>
      </c>
      <c r="D42" s="50">
        <v>17064.328000000001</v>
      </c>
      <c r="E42" s="50">
        <v>17155.13</v>
      </c>
    </row>
    <row r="43" spans="1:5" s="23" customFormat="1" ht="18.75" customHeight="1">
      <c r="A43" s="10" t="s">
        <v>68</v>
      </c>
      <c r="B43" s="22" t="s">
        <v>66</v>
      </c>
      <c r="C43" s="50">
        <v>466.8</v>
      </c>
      <c r="D43" s="50">
        <v>32.5</v>
      </c>
      <c r="E43" s="50">
        <v>32.5</v>
      </c>
    </row>
    <row r="44" spans="1:5" s="9" customFormat="1" ht="29.25" customHeight="1">
      <c r="A44" s="21" t="s">
        <v>40</v>
      </c>
      <c r="B44" s="7" t="s">
        <v>41</v>
      </c>
      <c r="C44" s="49">
        <f>C45+C46</f>
        <v>1029</v>
      </c>
      <c r="D44" s="49">
        <f t="shared" ref="D44:E44" si="1">D45+D46</f>
        <v>1069</v>
      </c>
      <c r="E44" s="49">
        <f t="shared" si="1"/>
        <v>1110.5999999999999</v>
      </c>
    </row>
    <row r="45" spans="1:5" s="9" customFormat="1" ht="73.5" customHeight="1">
      <c r="A45" s="28" t="s">
        <v>837</v>
      </c>
      <c r="B45" s="11" t="s">
        <v>838</v>
      </c>
      <c r="C45" s="50">
        <v>57.3</v>
      </c>
      <c r="D45" s="50">
        <v>0</v>
      </c>
      <c r="E45" s="50">
        <v>0</v>
      </c>
    </row>
    <row r="46" spans="1:5" ht="28.5" customHeight="1">
      <c r="A46" s="28" t="s">
        <v>42</v>
      </c>
      <c r="B46" s="11" t="s">
        <v>43</v>
      </c>
      <c r="C46" s="50">
        <v>971.7</v>
      </c>
      <c r="D46" s="50">
        <v>1069</v>
      </c>
      <c r="E46" s="50">
        <v>1110.5999999999999</v>
      </c>
    </row>
    <row r="47" spans="1:5" s="9" customFormat="1" ht="15" customHeight="1">
      <c r="A47" s="21" t="s">
        <v>44</v>
      </c>
      <c r="B47" s="7" t="s">
        <v>45</v>
      </c>
      <c r="C47" s="49">
        <f>SUM(C48:C50)</f>
        <v>2034.1</v>
      </c>
      <c r="D47" s="49">
        <f>SUM(D48:D50)</f>
        <v>551.5</v>
      </c>
      <c r="E47" s="49">
        <f>SUM(E48:E50)</f>
        <v>573.51</v>
      </c>
    </row>
    <row r="48" spans="1:5" s="9" customFormat="1" ht="30.75" customHeight="1">
      <c r="A48" s="28" t="s">
        <v>96</v>
      </c>
      <c r="B48" s="11" t="s">
        <v>97</v>
      </c>
      <c r="C48" s="50">
        <f>16+18.36+5.64+8.5</f>
        <v>48.5</v>
      </c>
      <c r="D48" s="50">
        <f>7.27+12.16+0.38+5.19</f>
        <v>25</v>
      </c>
      <c r="E48" s="50">
        <f>7.59+12.7+0.4+5.42</f>
        <v>26.11</v>
      </c>
    </row>
    <row r="49" spans="1:5" s="9" customFormat="1" ht="90" customHeight="1">
      <c r="A49" s="28" t="s">
        <v>89</v>
      </c>
      <c r="B49" s="11" t="s">
        <v>90</v>
      </c>
      <c r="C49" s="50">
        <v>736.5</v>
      </c>
      <c r="D49" s="50">
        <f>21.9+103+33.3+12</f>
        <v>170.2</v>
      </c>
      <c r="E49" s="50">
        <f>22.8+107.3+34.7+12.5</f>
        <v>177.3</v>
      </c>
    </row>
    <row r="50" spans="1:5" s="9" customFormat="1" ht="17.25" customHeight="1">
      <c r="A50" s="28" t="s">
        <v>98</v>
      </c>
      <c r="B50" s="11" t="s">
        <v>99</v>
      </c>
      <c r="C50" s="50">
        <v>1249.0999999999999</v>
      </c>
      <c r="D50" s="50">
        <f>171+25+40+120.3</f>
        <v>356.3</v>
      </c>
      <c r="E50" s="50">
        <f>177.9+26+41+125.2</f>
        <v>370.1</v>
      </c>
    </row>
    <row r="51" spans="1:5" s="9" customFormat="1" ht="14.25">
      <c r="A51" s="21" t="s">
        <v>46</v>
      </c>
      <c r="B51" s="7" t="s">
        <v>47</v>
      </c>
      <c r="C51" s="49">
        <f>C52+C54+C53</f>
        <v>315.60000000000002</v>
      </c>
      <c r="D51" s="49">
        <f t="shared" ref="D51:E51" si="2">D52+D54+D53</f>
        <v>0</v>
      </c>
      <c r="E51" s="49">
        <f t="shared" si="2"/>
        <v>0</v>
      </c>
    </row>
    <row r="52" spans="1:5" ht="15" customHeight="1">
      <c r="A52" s="28" t="s">
        <v>48</v>
      </c>
      <c r="B52" s="11" t="s">
        <v>49</v>
      </c>
      <c r="C52" s="53">
        <v>0</v>
      </c>
      <c r="D52" s="53">
        <v>0</v>
      </c>
      <c r="E52" s="53">
        <v>0</v>
      </c>
    </row>
    <row r="53" spans="1:5" ht="15" customHeight="1">
      <c r="A53" s="28" t="s">
        <v>839</v>
      </c>
      <c r="B53" s="11" t="s">
        <v>840</v>
      </c>
      <c r="C53" s="53">
        <v>175.6</v>
      </c>
      <c r="D53" s="53">
        <v>0</v>
      </c>
      <c r="E53" s="53">
        <v>0</v>
      </c>
    </row>
    <row r="54" spans="1:5" ht="15" customHeight="1">
      <c r="A54" s="28" t="s">
        <v>109</v>
      </c>
      <c r="B54" s="11" t="s">
        <v>110</v>
      </c>
      <c r="C54" s="53">
        <v>140</v>
      </c>
      <c r="D54" s="53">
        <v>0</v>
      </c>
      <c r="E54" s="53">
        <v>0</v>
      </c>
    </row>
    <row r="55" spans="1:5" ht="14.25">
      <c r="A55" s="21" t="s">
        <v>50</v>
      </c>
      <c r="B55" s="7" t="s">
        <v>51</v>
      </c>
      <c r="C55" s="49">
        <f>C56+C78</f>
        <v>2029813.6769099999</v>
      </c>
      <c r="D55" s="49">
        <f t="shared" ref="D55:E55" si="3">D56+D78</f>
        <v>1528085.1020000002</v>
      </c>
      <c r="E55" s="49">
        <f t="shared" si="3"/>
        <v>1417632.0820000002</v>
      </c>
    </row>
    <row r="56" spans="1:5" s="9" customFormat="1" ht="30.75" customHeight="1">
      <c r="A56" s="21" t="s">
        <v>52</v>
      </c>
      <c r="B56" s="42" t="s">
        <v>71</v>
      </c>
      <c r="C56" s="49">
        <f>C57+C60+C67+C71</f>
        <v>2030141.1769099999</v>
      </c>
      <c r="D56" s="49">
        <f>D57+D60+D67+D71</f>
        <v>1528115.1020000002</v>
      </c>
      <c r="E56" s="49">
        <f>E57+E60+E67+E71</f>
        <v>1417662.0820000002</v>
      </c>
    </row>
    <row r="57" spans="1:5" s="9" customFormat="1" ht="20.45" customHeight="1">
      <c r="A57" s="30" t="s">
        <v>53</v>
      </c>
      <c r="B57" s="31" t="s">
        <v>72</v>
      </c>
      <c r="C57" s="49">
        <f>C58+C59</f>
        <v>361878.1</v>
      </c>
      <c r="D57" s="49">
        <f>D58+D59</f>
        <v>236231.9</v>
      </c>
      <c r="E57" s="49">
        <f>E58+E59</f>
        <v>222181.9</v>
      </c>
    </row>
    <row r="58" spans="1:5" ht="15">
      <c r="A58" s="32" t="s">
        <v>75</v>
      </c>
      <c r="B58" s="33" t="s">
        <v>76</v>
      </c>
      <c r="C58" s="53">
        <v>193958.8</v>
      </c>
      <c r="D58" s="53">
        <v>160887.79999999999</v>
      </c>
      <c r="E58" s="50">
        <v>173421.3</v>
      </c>
    </row>
    <row r="59" spans="1:5" ht="30">
      <c r="A59" s="28" t="s">
        <v>84</v>
      </c>
      <c r="B59" s="11" t="s">
        <v>77</v>
      </c>
      <c r="C59" s="53">
        <v>167919.3</v>
      </c>
      <c r="D59" s="53">
        <v>75344.100000000006</v>
      </c>
      <c r="E59" s="53">
        <v>48760.6</v>
      </c>
    </row>
    <row r="60" spans="1:5" s="9" customFormat="1" ht="28.5">
      <c r="A60" s="34" t="s">
        <v>54</v>
      </c>
      <c r="B60" s="35" t="s">
        <v>73</v>
      </c>
      <c r="C60" s="49">
        <f>C66+C63+C61+C64+C65+C62</f>
        <v>261867.92380000002</v>
      </c>
      <c r="D60" s="49">
        <f t="shared" ref="D60:E60" si="4">D66+D63+D61+D64+D65+D62</f>
        <v>158467.1</v>
      </c>
      <c r="E60" s="49">
        <f t="shared" si="4"/>
        <v>64569.48</v>
      </c>
    </row>
    <row r="61" spans="1:5" s="9" customFormat="1" ht="58.5" customHeight="1">
      <c r="A61" s="28" t="s">
        <v>100</v>
      </c>
      <c r="B61" s="11" t="s">
        <v>101</v>
      </c>
      <c r="C61" s="50">
        <v>24849.599999999999</v>
      </c>
      <c r="D61" s="50">
        <v>24301.8</v>
      </c>
      <c r="E61" s="50">
        <v>24089.599999999999</v>
      </c>
    </row>
    <row r="62" spans="1:5" s="9" customFormat="1" ht="30">
      <c r="A62" s="28" t="s">
        <v>111</v>
      </c>
      <c r="B62" s="11" t="s">
        <v>112</v>
      </c>
      <c r="C62" s="50">
        <v>848.4588</v>
      </c>
      <c r="D62" s="50">
        <v>0</v>
      </c>
      <c r="E62" s="50">
        <v>0</v>
      </c>
    </row>
    <row r="63" spans="1:5" s="9" customFormat="1" ht="27" customHeight="1">
      <c r="A63" s="28" t="s">
        <v>91</v>
      </c>
      <c r="B63" s="11" t="s">
        <v>92</v>
      </c>
      <c r="C63" s="50">
        <v>198.05</v>
      </c>
      <c r="D63" s="50">
        <v>198.3</v>
      </c>
      <c r="E63" s="50">
        <v>203.48</v>
      </c>
    </row>
    <row r="64" spans="1:5" s="9" customFormat="1" ht="27.75" customHeight="1">
      <c r="A64" s="28" t="s">
        <v>102</v>
      </c>
      <c r="B64" s="11" t="s">
        <v>103</v>
      </c>
      <c r="C64" s="50">
        <v>36620</v>
      </c>
      <c r="D64" s="50">
        <v>37240.6</v>
      </c>
      <c r="E64" s="50">
        <v>0</v>
      </c>
    </row>
    <row r="65" spans="1:5" s="9" customFormat="1" ht="42.75" customHeight="1">
      <c r="A65" s="28" t="s">
        <v>107</v>
      </c>
      <c r="B65" s="11" t="s">
        <v>106</v>
      </c>
      <c r="C65" s="50">
        <v>75866.8</v>
      </c>
      <c r="D65" s="50">
        <v>0</v>
      </c>
      <c r="E65" s="50">
        <v>0</v>
      </c>
    </row>
    <row r="66" spans="1:5" s="9" customFormat="1" ht="15">
      <c r="A66" s="28" t="s">
        <v>55</v>
      </c>
      <c r="B66" s="11" t="s">
        <v>78</v>
      </c>
      <c r="C66" s="50">
        <v>123485.015</v>
      </c>
      <c r="D66" s="50">
        <v>96726.399999999994</v>
      </c>
      <c r="E66" s="50">
        <v>40276.400000000001</v>
      </c>
    </row>
    <row r="67" spans="1:5" s="9" customFormat="1" ht="14.25">
      <c r="A67" s="34" t="s">
        <v>56</v>
      </c>
      <c r="B67" s="42" t="s">
        <v>74</v>
      </c>
      <c r="C67" s="55">
        <f>C68+C70+C69</f>
        <v>1323010.1999999997</v>
      </c>
      <c r="D67" s="55">
        <f>D68+D70+D69</f>
        <v>1086671.1000000001</v>
      </c>
      <c r="E67" s="55">
        <f>E68+E70+E69</f>
        <v>1082918.8</v>
      </c>
    </row>
    <row r="68" spans="1:5" s="29" customFormat="1" ht="30" customHeight="1">
      <c r="A68" s="36" t="s">
        <v>85</v>
      </c>
      <c r="B68" s="11" t="s">
        <v>79</v>
      </c>
      <c r="C68" s="50">
        <v>177611.9</v>
      </c>
      <c r="D68" s="50">
        <v>145539.6</v>
      </c>
      <c r="E68" s="50">
        <v>145921.20000000001</v>
      </c>
    </row>
    <row r="69" spans="1:5" s="29" customFormat="1" ht="60.75" customHeight="1">
      <c r="A69" s="32" t="s">
        <v>57</v>
      </c>
      <c r="B69" s="11" t="s">
        <v>80</v>
      </c>
      <c r="C69" s="50">
        <v>1.9</v>
      </c>
      <c r="D69" s="50">
        <v>2.2000000000000002</v>
      </c>
      <c r="E69" s="53">
        <v>96.2</v>
      </c>
    </row>
    <row r="70" spans="1:5" s="29" customFormat="1" ht="15">
      <c r="A70" s="28" t="s">
        <v>58</v>
      </c>
      <c r="B70" s="11" t="s">
        <v>81</v>
      </c>
      <c r="C70" s="56">
        <v>1145396.3999999999</v>
      </c>
      <c r="D70" s="56">
        <v>941129.3</v>
      </c>
      <c r="E70" s="50">
        <v>936901.4</v>
      </c>
    </row>
    <row r="71" spans="1:5" s="9" customFormat="1" ht="16.5" customHeight="1">
      <c r="A71" s="21" t="s">
        <v>59</v>
      </c>
      <c r="B71" s="42" t="s">
        <v>82</v>
      </c>
      <c r="C71" s="49">
        <f>C72+C74+C75+C76+C77+C73</f>
        <v>83384.953110000017</v>
      </c>
      <c r="D71" s="49">
        <f t="shared" ref="D71:E71" si="5">D72+D74+D75+D76+D77+D73</f>
        <v>46745.002</v>
      </c>
      <c r="E71" s="49">
        <f t="shared" si="5"/>
        <v>47991.902000000002</v>
      </c>
    </row>
    <row r="72" spans="1:5" ht="47.25" customHeight="1">
      <c r="A72" s="32" t="s">
        <v>86</v>
      </c>
      <c r="B72" s="22" t="s">
        <v>83</v>
      </c>
      <c r="C72" s="50">
        <v>2595.5171099999998</v>
      </c>
      <c r="D72" s="50">
        <v>683.00199999999995</v>
      </c>
      <c r="E72" s="53">
        <v>683.00199999999995</v>
      </c>
    </row>
    <row r="73" spans="1:5" ht="64.5" customHeight="1">
      <c r="A73" s="32" t="s">
        <v>842</v>
      </c>
      <c r="B73" s="22" t="s">
        <v>841</v>
      </c>
      <c r="C73" s="50">
        <v>703.1</v>
      </c>
      <c r="D73" s="50">
        <v>0</v>
      </c>
      <c r="E73" s="53">
        <v>0</v>
      </c>
    </row>
    <row r="74" spans="1:5" ht="60.75" customHeight="1">
      <c r="A74" s="32" t="s">
        <v>113</v>
      </c>
      <c r="B74" s="22" t="s">
        <v>114</v>
      </c>
      <c r="C74" s="50">
        <v>6036</v>
      </c>
      <c r="D74" s="50">
        <v>6034.4</v>
      </c>
      <c r="E74" s="53">
        <v>7281.3</v>
      </c>
    </row>
    <row r="75" spans="1:5" ht="59.25" customHeight="1">
      <c r="A75" s="60" t="s">
        <v>115</v>
      </c>
      <c r="B75" s="22" t="s">
        <v>116</v>
      </c>
      <c r="C75" s="50">
        <v>66792.600000000006</v>
      </c>
      <c r="D75" s="50">
        <v>40027.599999999999</v>
      </c>
      <c r="E75" s="53">
        <v>40027.599999999999</v>
      </c>
    </row>
    <row r="76" spans="1:5" ht="28.5" customHeight="1">
      <c r="A76" s="60" t="s">
        <v>117</v>
      </c>
      <c r="B76" s="22" t="s">
        <v>118</v>
      </c>
      <c r="C76" s="50">
        <v>104.167</v>
      </c>
      <c r="D76" s="50">
        <v>0</v>
      </c>
      <c r="E76" s="53">
        <v>0</v>
      </c>
    </row>
    <row r="77" spans="1:5" ht="18" customHeight="1">
      <c r="A77" s="61" t="s">
        <v>119</v>
      </c>
      <c r="B77" s="22" t="s">
        <v>120</v>
      </c>
      <c r="C77" s="50">
        <v>7153.5690000000004</v>
      </c>
      <c r="D77" s="50">
        <v>0</v>
      </c>
      <c r="E77" s="53">
        <v>0</v>
      </c>
    </row>
    <row r="78" spans="1:5" s="37" customFormat="1" ht="16.5" customHeight="1">
      <c r="A78" s="45" t="s">
        <v>93</v>
      </c>
      <c r="B78" s="44" t="s">
        <v>94</v>
      </c>
      <c r="C78" s="57">
        <f>C79</f>
        <v>-327.5</v>
      </c>
      <c r="D78" s="57">
        <f>D79</f>
        <v>-30</v>
      </c>
      <c r="E78" s="57">
        <f>E79</f>
        <v>-30</v>
      </c>
    </row>
    <row r="79" spans="1:5" ht="29.25" customHeight="1">
      <c r="A79" s="28" t="s">
        <v>60</v>
      </c>
      <c r="B79" s="11" t="s">
        <v>95</v>
      </c>
      <c r="C79" s="58">
        <v>-327.5</v>
      </c>
      <c r="D79" s="58">
        <v>-30</v>
      </c>
      <c r="E79" s="58">
        <v>-30</v>
      </c>
    </row>
    <row r="80" spans="1:5" ht="14.25">
      <c r="A80" s="193" t="s">
        <v>61</v>
      </c>
      <c r="B80" s="193"/>
      <c r="C80" s="49">
        <f>C55+C20</f>
        <v>2236278.0339099998</v>
      </c>
      <c r="D80" s="49">
        <f>D55+D20</f>
        <v>1729349.0920000002</v>
      </c>
      <c r="E80" s="49">
        <f>E55+E20</f>
        <v>1631952.7170000002</v>
      </c>
    </row>
    <row r="81" spans="1:5" ht="15">
      <c r="A81" s="38"/>
      <c r="B81" s="39"/>
      <c r="C81" s="40"/>
    </row>
    <row r="82" spans="1:5" ht="15">
      <c r="A82" s="41" t="s">
        <v>2</v>
      </c>
      <c r="C82" s="47"/>
      <c r="D82" s="191" t="s">
        <v>0</v>
      </c>
      <c r="E82" s="191"/>
    </row>
  </sheetData>
  <mergeCells count="6">
    <mergeCell ref="D82:E82"/>
    <mergeCell ref="A15:E16"/>
    <mergeCell ref="A80:B80"/>
    <mergeCell ref="C18:E18"/>
    <mergeCell ref="A18:A19"/>
    <mergeCell ref="B18:B19"/>
  </mergeCells>
  <hyperlinks>
    <hyperlink ref="A24" r:id="rId1" display="http://www.consultant.ru/cons/cgi/online.cgi?req=doc&amp;base=LAW&amp;n=198941&amp;rnd=235642.187433877&amp;dst=100606&amp;fld=134"/>
    <hyperlink ref="A26" r:id="rId2" display="http://www.consultant.ru/cons/cgi/online.cgi?req=doc&amp;base=LAW&amp;n=208015&amp;rnd=235642.514532630&amp;dst=103572&amp;fld=134"/>
    <hyperlink ref="A48" r:id="rId3" location="dst0" display="http://www.consultant.ru/document/cons_doc_LAW_349551/ - dst0"/>
  </hyperlinks>
  <pageMargins left="1.1811023622047245" right="0.39370078740157483" top="0.78740157480314965" bottom="0.78740157480314965" header="0.51181102362204722" footer="0"/>
  <pageSetup paperSize="9" scale="62" orientation="portrait" r:id="rId4"/>
  <headerFooter differentFirst="1" alignWithMargins="0">
    <oddHeader>&amp;C&amp;P</oddHead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62"/>
  <sheetViews>
    <sheetView showGridLines="0" workbookViewId="0">
      <selection activeCell="B27" sqref="B27"/>
    </sheetView>
  </sheetViews>
  <sheetFormatPr defaultColWidth="9.140625" defaultRowHeight="12.75"/>
  <cols>
    <col min="1" max="1" width="63.140625" style="97" customWidth="1"/>
    <col min="2" max="2" width="12.5703125" style="180" customWidth="1"/>
    <col min="3" max="3" width="7.7109375" style="180" customWidth="1"/>
    <col min="4" max="4" width="9.5703125" style="180" customWidth="1"/>
    <col min="5" max="6" width="12" style="97" customWidth="1"/>
    <col min="7" max="7" width="11.85546875" style="97" customWidth="1"/>
    <col min="8" max="240" width="9.140625" style="97" customWidth="1"/>
    <col min="241" max="16384" width="9.140625" style="97"/>
  </cols>
  <sheetData>
    <row r="1" spans="1:7" ht="15.75">
      <c r="A1" s="62"/>
      <c r="B1" s="84"/>
      <c r="C1" s="84"/>
      <c r="D1" s="84"/>
      <c r="E1" s="62"/>
      <c r="F1" s="62"/>
      <c r="G1" s="62"/>
    </row>
    <row r="2" spans="1:7" ht="15.75">
      <c r="A2" s="62"/>
      <c r="B2" s="84"/>
      <c r="C2" s="84"/>
      <c r="D2" s="84"/>
      <c r="E2" s="62"/>
      <c r="F2" s="62"/>
      <c r="G2" s="62"/>
    </row>
    <row r="3" spans="1:7" ht="15.75">
      <c r="A3" s="62"/>
      <c r="B3" s="84"/>
      <c r="C3" s="84"/>
      <c r="D3" s="84"/>
      <c r="E3" s="62"/>
      <c r="F3" s="62"/>
      <c r="G3" s="62"/>
    </row>
    <row r="4" spans="1:7" ht="15.75">
      <c r="A4" s="62"/>
      <c r="B4" s="84"/>
      <c r="C4" s="84"/>
      <c r="D4" s="84"/>
      <c r="E4" s="62"/>
      <c r="F4" s="62"/>
      <c r="G4" s="62"/>
    </row>
    <row r="5" spans="1:7" ht="15.75">
      <c r="A5" s="62"/>
      <c r="B5" s="84"/>
      <c r="C5" s="84"/>
      <c r="D5" s="84"/>
      <c r="E5" s="62"/>
      <c r="F5" s="62"/>
      <c r="G5" s="62"/>
    </row>
    <row r="6" spans="1:7" ht="15.75">
      <c r="A6" s="62"/>
      <c r="B6" s="84"/>
      <c r="C6" s="84"/>
      <c r="D6" s="84"/>
      <c r="E6" s="62"/>
      <c r="F6" s="62"/>
      <c r="G6" s="62"/>
    </row>
    <row r="7" spans="1:7" ht="15.75">
      <c r="A7" s="62"/>
      <c r="B7" s="84"/>
      <c r="C7" s="84"/>
      <c r="D7" s="84"/>
      <c r="E7" s="62"/>
      <c r="F7" s="62"/>
      <c r="G7" s="62"/>
    </row>
    <row r="8" spans="1:7" ht="15.75">
      <c r="A8" s="62"/>
      <c r="B8" s="84"/>
      <c r="C8" s="84"/>
      <c r="D8" s="84"/>
      <c r="E8" s="62"/>
      <c r="F8" s="62"/>
      <c r="G8" s="62"/>
    </row>
    <row r="9" spans="1:7" ht="15.75">
      <c r="A9" s="62"/>
      <c r="B9" s="84"/>
      <c r="C9" s="84"/>
      <c r="D9" s="84"/>
      <c r="E9" s="62"/>
      <c r="F9" s="62"/>
      <c r="G9" s="62"/>
    </row>
    <row r="10" spans="1:7" ht="15.75">
      <c r="A10" s="62"/>
      <c r="B10" s="84"/>
      <c r="C10" s="84"/>
      <c r="D10" s="84"/>
      <c r="E10" s="62"/>
      <c r="F10" s="62"/>
      <c r="G10" s="62"/>
    </row>
    <row r="11" spans="1:7" ht="15.75">
      <c r="A11" s="62"/>
      <c r="B11" s="84"/>
      <c r="C11" s="84"/>
      <c r="D11" s="84"/>
      <c r="E11" s="62"/>
      <c r="F11" s="62"/>
      <c r="G11" s="62"/>
    </row>
    <row r="12" spans="1:7" ht="12.75" customHeight="1">
      <c r="A12" s="62"/>
      <c r="B12" s="84"/>
      <c r="C12" s="84"/>
      <c r="D12" s="84"/>
      <c r="E12" s="62"/>
      <c r="F12" s="62"/>
      <c r="G12" s="62"/>
    </row>
    <row r="13" spans="1:7" ht="16.5" customHeight="1">
      <c r="A13" s="62"/>
      <c r="B13" s="84"/>
      <c r="C13" s="84"/>
      <c r="D13" s="84"/>
      <c r="E13" s="62"/>
      <c r="F13" s="62"/>
      <c r="G13" s="62"/>
    </row>
    <row r="14" spans="1:7" ht="54" customHeight="1">
      <c r="A14" s="205" t="s">
        <v>121</v>
      </c>
      <c r="B14" s="205"/>
      <c r="C14" s="205"/>
      <c r="D14" s="205"/>
      <c r="E14" s="205"/>
      <c r="F14" s="205"/>
      <c r="G14" s="205"/>
    </row>
    <row r="15" spans="1:7" ht="16.5" customHeight="1">
      <c r="A15" s="175"/>
      <c r="B15" s="178"/>
      <c r="C15" s="178"/>
      <c r="D15" s="178"/>
      <c r="E15" s="174"/>
      <c r="F15" s="174"/>
      <c r="G15" s="174"/>
    </row>
    <row r="16" spans="1:7" ht="16.5" customHeight="1">
      <c r="A16" s="175"/>
      <c r="B16" s="178"/>
      <c r="C16" s="178"/>
      <c r="D16" s="178"/>
      <c r="E16" s="174"/>
      <c r="F16" s="174"/>
      <c r="G16" s="174"/>
    </row>
    <row r="17" spans="1:7">
      <c r="A17" s="202" t="s">
        <v>122</v>
      </c>
      <c r="B17" s="203" t="s">
        <v>123</v>
      </c>
      <c r="C17" s="203"/>
      <c r="D17" s="203"/>
      <c r="E17" s="204" t="s">
        <v>108</v>
      </c>
      <c r="F17" s="204"/>
      <c r="G17" s="204"/>
    </row>
    <row r="18" spans="1:7" ht="36">
      <c r="A18" s="202"/>
      <c r="B18" s="164" t="s">
        <v>124</v>
      </c>
      <c r="C18" s="164" t="s">
        <v>125</v>
      </c>
      <c r="D18" s="165" t="s">
        <v>126</v>
      </c>
      <c r="E18" s="66" t="s">
        <v>127</v>
      </c>
      <c r="F18" s="66" t="s">
        <v>128</v>
      </c>
      <c r="G18" s="66" t="s">
        <v>129</v>
      </c>
    </row>
    <row r="19" spans="1:7" ht="12.75" customHeight="1">
      <c r="A19" s="67">
        <v>1</v>
      </c>
      <c r="B19" s="68">
        <v>2</v>
      </c>
      <c r="C19" s="68">
        <v>3</v>
      </c>
      <c r="D19" s="68">
        <v>4</v>
      </c>
      <c r="E19" s="69">
        <v>5</v>
      </c>
      <c r="F19" s="69">
        <v>6</v>
      </c>
      <c r="G19" s="69">
        <v>7</v>
      </c>
    </row>
    <row r="20" spans="1:7" s="75" customFormat="1" ht="31.5">
      <c r="A20" s="70" t="s">
        <v>130</v>
      </c>
      <c r="B20" s="71" t="s">
        <v>131</v>
      </c>
      <c r="C20" s="72" t="s">
        <v>132</v>
      </c>
      <c r="D20" s="73">
        <v>0</v>
      </c>
      <c r="E20" s="74">
        <v>1595348.5</v>
      </c>
      <c r="F20" s="74">
        <v>1243219.5</v>
      </c>
      <c r="G20" s="74">
        <v>1213055</v>
      </c>
    </row>
    <row r="21" spans="1:7" s="62" customFormat="1" ht="31.5">
      <c r="A21" s="76" t="s">
        <v>133</v>
      </c>
      <c r="B21" s="77" t="s">
        <v>134</v>
      </c>
      <c r="C21" s="78" t="s">
        <v>132</v>
      </c>
      <c r="D21" s="79">
        <v>0</v>
      </c>
      <c r="E21" s="80">
        <v>1557238.4</v>
      </c>
      <c r="F21" s="80">
        <v>1214046.1000000001</v>
      </c>
      <c r="G21" s="80">
        <v>1183355.8</v>
      </c>
    </row>
    <row r="22" spans="1:7" s="62" customFormat="1" ht="31.5">
      <c r="A22" s="76" t="s">
        <v>135</v>
      </c>
      <c r="B22" s="77" t="s">
        <v>136</v>
      </c>
      <c r="C22" s="78" t="s">
        <v>132</v>
      </c>
      <c r="D22" s="79">
        <v>0</v>
      </c>
      <c r="E22" s="80">
        <v>392634.8</v>
      </c>
      <c r="F22" s="80">
        <v>299754.59999999998</v>
      </c>
      <c r="G22" s="80">
        <v>309970.2</v>
      </c>
    </row>
    <row r="23" spans="1:7" s="62" customFormat="1" ht="31.5">
      <c r="A23" s="76" t="s">
        <v>137</v>
      </c>
      <c r="B23" s="77" t="s">
        <v>138</v>
      </c>
      <c r="C23" s="78" t="s">
        <v>132</v>
      </c>
      <c r="D23" s="79">
        <v>0</v>
      </c>
      <c r="E23" s="80">
        <v>1816</v>
      </c>
      <c r="F23" s="80">
        <v>1016</v>
      </c>
      <c r="G23" s="80">
        <v>1016</v>
      </c>
    </row>
    <row r="24" spans="1:7" s="62" customFormat="1" ht="31.5">
      <c r="A24" s="76" t="s">
        <v>139</v>
      </c>
      <c r="B24" s="77" t="s">
        <v>138</v>
      </c>
      <c r="C24" s="78" t="s">
        <v>140</v>
      </c>
      <c r="D24" s="79">
        <v>0</v>
      </c>
      <c r="E24" s="80">
        <v>1816</v>
      </c>
      <c r="F24" s="80">
        <v>1016</v>
      </c>
      <c r="G24" s="80">
        <v>1016</v>
      </c>
    </row>
    <row r="25" spans="1:7" s="62" customFormat="1" ht="15.75">
      <c r="A25" s="76" t="s">
        <v>141</v>
      </c>
      <c r="B25" s="77" t="s">
        <v>138</v>
      </c>
      <c r="C25" s="78" t="s">
        <v>140</v>
      </c>
      <c r="D25" s="79">
        <v>701</v>
      </c>
      <c r="E25" s="80">
        <v>1816</v>
      </c>
      <c r="F25" s="80">
        <v>1016</v>
      </c>
      <c r="G25" s="80">
        <v>1016</v>
      </c>
    </row>
    <row r="26" spans="1:7" s="62" customFormat="1" ht="15.75">
      <c r="A26" s="76" t="s">
        <v>142</v>
      </c>
      <c r="B26" s="77" t="s">
        <v>143</v>
      </c>
      <c r="C26" s="78" t="s">
        <v>132</v>
      </c>
      <c r="D26" s="79">
        <v>0</v>
      </c>
      <c r="E26" s="80">
        <v>95.5</v>
      </c>
      <c r="F26" s="80">
        <v>86.3</v>
      </c>
      <c r="G26" s="80">
        <v>86.3</v>
      </c>
    </row>
    <row r="27" spans="1:7" s="62" customFormat="1" ht="31.5">
      <c r="A27" s="76" t="s">
        <v>139</v>
      </c>
      <c r="B27" s="77" t="s">
        <v>143</v>
      </c>
      <c r="C27" s="78" t="s">
        <v>140</v>
      </c>
      <c r="D27" s="79">
        <v>0</v>
      </c>
      <c r="E27" s="80">
        <v>95.5</v>
      </c>
      <c r="F27" s="80">
        <v>86.3</v>
      </c>
      <c r="G27" s="80">
        <v>86.3</v>
      </c>
    </row>
    <row r="28" spans="1:7" s="62" customFormat="1" ht="15.75">
      <c r="A28" s="76" t="s">
        <v>141</v>
      </c>
      <c r="B28" s="77" t="s">
        <v>143</v>
      </c>
      <c r="C28" s="78" t="s">
        <v>140</v>
      </c>
      <c r="D28" s="79">
        <v>701</v>
      </c>
      <c r="E28" s="80">
        <v>95.5</v>
      </c>
      <c r="F28" s="80">
        <v>86.3</v>
      </c>
      <c r="G28" s="80">
        <v>86.3</v>
      </c>
    </row>
    <row r="29" spans="1:7" s="62" customFormat="1" ht="15.75" customHeight="1">
      <c r="A29" s="76" t="s">
        <v>145</v>
      </c>
      <c r="B29" s="77" t="s">
        <v>146</v>
      </c>
      <c r="C29" s="78" t="s">
        <v>132</v>
      </c>
      <c r="D29" s="79">
        <v>0</v>
      </c>
      <c r="E29" s="80">
        <v>267.7</v>
      </c>
      <c r="F29" s="80">
        <v>82</v>
      </c>
      <c r="G29" s="80">
        <v>82</v>
      </c>
    </row>
    <row r="30" spans="1:7" s="62" customFormat="1" ht="31.5">
      <c r="A30" s="76" t="s">
        <v>139</v>
      </c>
      <c r="B30" s="77" t="s">
        <v>146</v>
      </c>
      <c r="C30" s="78" t="s">
        <v>140</v>
      </c>
      <c r="D30" s="79">
        <v>0</v>
      </c>
      <c r="E30" s="80">
        <v>267.7</v>
      </c>
      <c r="F30" s="80">
        <v>82</v>
      </c>
      <c r="G30" s="80">
        <v>82</v>
      </c>
    </row>
    <row r="31" spans="1:7" s="62" customFormat="1" ht="31.5">
      <c r="A31" s="76" t="s">
        <v>147</v>
      </c>
      <c r="B31" s="77" t="s">
        <v>146</v>
      </c>
      <c r="C31" s="78" t="s">
        <v>140</v>
      </c>
      <c r="D31" s="79">
        <v>705</v>
      </c>
      <c r="E31" s="80">
        <v>267.7</v>
      </c>
      <c r="F31" s="80">
        <v>82</v>
      </c>
      <c r="G31" s="80">
        <v>82</v>
      </c>
    </row>
    <row r="32" spans="1:7" s="62" customFormat="1" ht="15.75">
      <c r="A32" s="76" t="s">
        <v>148</v>
      </c>
      <c r="B32" s="77" t="s">
        <v>149</v>
      </c>
      <c r="C32" s="78" t="s">
        <v>132</v>
      </c>
      <c r="D32" s="79">
        <v>0</v>
      </c>
      <c r="E32" s="80">
        <v>48560.4</v>
      </c>
      <c r="F32" s="80">
        <v>29891.8</v>
      </c>
      <c r="G32" s="80">
        <v>29958</v>
      </c>
    </row>
    <row r="33" spans="1:7" s="62" customFormat="1" ht="31.5">
      <c r="A33" s="76" t="s">
        <v>139</v>
      </c>
      <c r="B33" s="77" t="s">
        <v>149</v>
      </c>
      <c r="C33" s="78" t="s">
        <v>140</v>
      </c>
      <c r="D33" s="79">
        <v>0</v>
      </c>
      <c r="E33" s="80">
        <v>48219.5</v>
      </c>
      <c r="F33" s="80">
        <v>29409.9</v>
      </c>
      <c r="G33" s="80">
        <v>29476.1</v>
      </c>
    </row>
    <row r="34" spans="1:7" s="62" customFormat="1" ht="15.75">
      <c r="A34" s="76" t="s">
        <v>141</v>
      </c>
      <c r="B34" s="77" t="s">
        <v>149</v>
      </c>
      <c r="C34" s="78" t="s">
        <v>140</v>
      </c>
      <c r="D34" s="79">
        <v>701</v>
      </c>
      <c r="E34" s="80">
        <v>48219.5</v>
      </c>
      <c r="F34" s="80">
        <v>29409.9</v>
      </c>
      <c r="G34" s="80">
        <v>29476.1</v>
      </c>
    </row>
    <row r="35" spans="1:7" s="62" customFormat="1" ht="15.75">
      <c r="A35" s="76" t="s">
        <v>150</v>
      </c>
      <c r="B35" s="77" t="s">
        <v>149</v>
      </c>
      <c r="C35" s="78" t="s">
        <v>151</v>
      </c>
      <c r="D35" s="79">
        <v>0</v>
      </c>
      <c r="E35" s="80">
        <v>340.9</v>
      </c>
      <c r="F35" s="80">
        <v>481.9</v>
      </c>
      <c r="G35" s="80">
        <v>481.9</v>
      </c>
    </row>
    <row r="36" spans="1:7" s="62" customFormat="1" ht="15.75">
      <c r="A36" s="76" t="s">
        <v>141</v>
      </c>
      <c r="B36" s="77" t="s">
        <v>149</v>
      </c>
      <c r="C36" s="78" t="s">
        <v>151</v>
      </c>
      <c r="D36" s="79">
        <v>701</v>
      </c>
      <c r="E36" s="80">
        <v>340.9</v>
      </c>
      <c r="F36" s="80">
        <v>481.9</v>
      </c>
      <c r="G36" s="80">
        <v>481.9</v>
      </c>
    </row>
    <row r="37" spans="1:7" s="62" customFormat="1" ht="63">
      <c r="A37" s="76" t="s">
        <v>861</v>
      </c>
      <c r="B37" s="77" t="s">
        <v>153</v>
      </c>
      <c r="C37" s="78" t="s">
        <v>132</v>
      </c>
      <c r="D37" s="79">
        <v>0</v>
      </c>
      <c r="E37" s="80">
        <v>339997.4</v>
      </c>
      <c r="F37" s="80">
        <v>268678.5</v>
      </c>
      <c r="G37" s="80">
        <v>278701.90000000002</v>
      </c>
    </row>
    <row r="38" spans="1:7" s="62" customFormat="1" ht="63">
      <c r="A38" s="76" t="s">
        <v>154</v>
      </c>
      <c r="B38" s="77" t="s">
        <v>153</v>
      </c>
      <c r="C38" s="78" t="s">
        <v>155</v>
      </c>
      <c r="D38" s="79">
        <v>0</v>
      </c>
      <c r="E38" s="80">
        <v>336687</v>
      </c>
      <c r="F38" s="80">
        <v>267595.5</v>
      </c>
      <c r="G38" s="80">
        <v>277618.90000000002</v>
      </c>
    </row>
    <row r="39" spans="1:7" s="62" customFormat="1" ht="15.75">
      <c r="A39" s="76" t="s">
        <v>141</v>
      </c>
      <c r="B39" s="77" t="s">
        <v>153</v>
      </c>
      <c r="C39" s="78" t="s">
        <v>155</v>
      </c>
      <c r="D39" s="79">
        <v>701</v>
      </c>
      <c r="E39" s="80">
        <v>336687</v>
      </c>
      <c r="F39" s="80">
        <v>267595.5</v>
      </c>
      <c r="G39" s="80">
        <v>277618.90000000002</v>
      </c>
    </row>
    <row r="40" spans="1:7" s="62" customFormat="1" ht="31.5">
      <c r="A40" s="76" t="s">
        <v>139</v>
      </c>
      <c r="B40" s="77" t="s">
        <v>153</v>
      </c>
      <c r="C40" s="78" t="s">
        <v>140</v>
      </c>
      <c r="D40" s="79">
        <v>0</v>
      </c>
      <c r="E40" s="80">
        <v>3261.8</v>
      </c>
      <c r="F40" s="80">
        <v>1083</v>
      </c>
      <c r="G40" s="80">
        <v>1083</v>
      </c>
    </row>
    <row r="41" spans="1:7" s="62" customFormat="1" ht="15.75">
      <c r="A41" s="76" t="s">
        <v>141</v>
      </c>
      <c r="B41" s="77" t="s">
        <v>153</v>
      </c>
      <c r="C41" s="78" t="s">
        <v>140</v>
      </c>
      <c r="D41" s="79">
        <v>701</v>
      </c>
      <c r="E41" s="80">
        <v>2202</v>
      </c>
      <c r="F41" s="80">
        <v>1083</v>
      </c>
      <c r="G41" s="80">
        <v>1083</v>
      </c>
    </row>
    <row r="42" spans="1:7" s="62" customFormat="1" ht="31.5">
      <c r="A42" s="76" t="s">
        <v>147</v>
      </c>
      <c r="B42" s="77" t="s">
        <v>153</v>
      </c>
      <c r="C42" s="78" t="s">
        <v>140</v>
      </c>
      <c r="D42" s="79">
        <v>705</v>
      </c>
      <c r="E42" s="80">
        <v>1059.8</v>
      </c>
      <c r="F42" s="80">
        <v>0</v>
      </c>
      <c r="G42" s="80">
        <v>0</v>
      </c>
    </row>
    <row r="43" spans="1:7" s="62" customFormat="1" ht="15.75">
      <c r="A43" s="76" t="s">
        <v>156</v>
      </c>
      <c r="B43" s="77" t="s">
        <v>153</v>
      </c>
      <c r="C43" s="78" t="s">
        <v>157</v>
      </c>
      <c r="D43" s="79">
        <v>0</v>
      </c>
      <c r="E43" s="80">
        <v>48.6</v>
      </c>
      <c r="F43" s="80">
        <v>0</v>
      </c>
      <c r="G43" s="80">
        <v>0</v>
      </c>
    </row>
    <row r="44" spans="1:7" s="62" customFormat="1" ht="15.75">
      <c r="A44" s="76" t="s">
        <v>141</v>
      </c>
      <c r="B44" s="77" t="s">
        <v>153</v>
      </c>
      <c r="C44" s="78" t="s">
        <v>157</v>
      </c>
      <c r="D44" s="79">
        <v>701</v>
      </c>
      <c r="E44" s="80">
        <v>48.6</v>
      </c>
      <c r="F44" s="80">
        <v>0</v>
      </c>
      <c r="G44" s="80">
        <v>0</v>
      </c>
    </row>
    <row r="45" spans="1:7" s="62" customFormat="1" ht="110.25">
      <c r="A45" s="76" t="s">
        <v>158</v>
      </c>
      <c r="B45" s="77" t="s">
        <v>159</v>
      </c>
      <c r="C45" s="78" t="s">
        <v>132</v>
      </c>
      <c r="D45" s="79">
        <v>0</v>
      </c>
      <c r="E45" s="80">
        <v>0</v>
      </c>
      <c r="F45" s="80">
        <v>0</v>
      </c>
      <c r="G45" s="80">
        <v>126</v>
      </c>
    </row>
    <row r="46" spans="1:7" s="62" customFormat="1" ht="31.5">
      <c r="A46" s="76" t="s">
        <v>139</v>
      </c>
      <c r="B46" s="77" t="s">
        <v>159</v>
      </c>
      <c r="C46" s="78" t="s">
        <v>140</v>
      </c>
      <c r="D46" s="79">
        <v>0</v>
      </c>
      <c r="E46" s="80">
        <v>0</v>
      </c>
      <c r="F46" s="80">
        <v>0</v>
      </c>
      <c r="G46" s="80">
        <v>126</v>
      </c>
    </row>
    <row r="47" spans="1:7" s="62" customFormat="1" ht="15.75">
      <c r="A47" s="76" t="s">
        <v>141</v>
      </c>
      <c r="B47" s="77" t="s">
        <v>159</v>
      </c>
      <c r="C47" s="78" t="s">
        <v>140</v>
      </c>
      <c r="D47" s="79">
        <v>701</v>
      </c>
      <c r="E47" s="80">
        <v>0</v>
      </c>
      <c r="F47" s="80">
        <v>0</v>
      </c>
      <c r="G47" s="80">
        <v>126</v>
      </c>
    </row>
    <row r="48" spans="1:7" s="62" customFormat="1" ht="31.5">
      <c r="A48" s="76" t="s">
        <v>160</v>
      </c>
      <c r="B48" s="77" t="s">
        <v>161</v>
      </c>
      <c r="C48" s="78" t="s">
        <v>132</v>
      </c>
      <c r="D48" s="79">
        <v>0</v>
      </c>
      <c r="E48" s="80">
        <v>1897.8</v>
      </c>
      <c r="F48" s="80">
        <v>0</v>
      </c>
      <c r="G48" s="80">
        <v>0</v>
      </c>
    </row>
    <row r="49" spans="1:7" s="62" customFormat="1" ht="31.5">
      <c r="A49" s="76" t="s">
        <v>139</v>
      </c>
      <c r="B49" s="77" t="s">
        <v>161</v>
      </c>
      <c r="C49" s="78" t="s">
        <v>140</v>
      </c>
      <c r="D49" s="79">
        <v>0</v>
      </c>
      <c r="E49" s="80">
        <v>1897.8</v>
      </c>
      <c r="F49" s="80">
        <v>0</v>
      </c>
      <c r="G49" s="80">
        <v>0</v>
      </c>
    </row>
    <row r="50" spans="1:7" s="62" customFormat="1" ht="15.75">
      <c r="A50" s="76" t="s">
        <v>141</v>
      </c>
      <c r="B50" s="77" t="s">
        <v>161</v>
      </c>
      <c r="C50" s="78" t="s">
        <v>140</v>
      </c>
      <c r="D50" s="79">
        <v>701</v>
      </c>
      <c r="E50" s="80">
        <v>1897.8</v>
      </c>
      <c r="F50" s="80">
        <v>0</v>
      </c>
      <c r="G50" s="80">
        <v>0</v>
      </c>
    </row>
    <row r="51" spans="1:7" s="62" customFormat="1" ht="31.5">
      <c r="A51" s="76" t="s">
        <v>162</v>
      </c>
      <c r="B51" s="77" t="s">
        <v>163</v>
      </c>
      <c r="C51" s="78" t="s">
        <v>132</v>
      </c>
      <c r="D51" s="79">
        <v>0</v>
      </c>
      <c r="E51" s="80">
        <v>1082234.1000000001</v>
      </c>
      <c r="F51" s="80">
        <v>855510.2</v>
      </c>
      <c r="G51" s="80">
        <v>816936.5</v>
      </c>
    </row>
    <row r="52" spans="1:7" s="62" customFormat="1" ht="31.5">
      <c r="A52" s="76" t="s">
        <v>137</v>
      </c>
      <c r="B52" s="77" t="s">
        <v>164</v>
      </c>
      <c r="C52" s="78" t="s">
        <v>132</v>
      </c>
      <c r="D52" s="79">
        <v>0</v>
      </c>
      <c r="E52" s="80">
        <v>1364.7</v>
      </c>
      <c r="F52" s="80">
        <v>1364.7</v>
      </c>
      <c r="G52" s="80">
        <v>1364.7</v>
      </c>
    </row>
    <row r="53" spans="1:7" s="62" customFormat="1" ht="31.5">
      <c r="A53" s="76" t="s">
        <v>139</v>
      </c>
      <c r="B53" s="77" t="s">
        <v>164</v>
      </c>
      <c r="C53" s="78" t="s">
        <v>140</v>
      </c>
      <c r="D53" s="79">
        <v>0</v>
      </c>
      <c r="E53" s="80">
        <v>1364.7</v>
      </c>
      <c r="F53" s="80">
        <v>1364.7</v>
      </c>
      <c r="G53" s="80">
        <v>1364.7</v>
      </c>
    </row>
    <row r="54" spans="1:7" s="62" customFormat="1" ht="15.75">
      <c r="A54" s="76" t="s">
        <v>144</v>
      </c>
      <c r="B54" s="77" t="s">
        <v>164</v>
      </c>
      <c r="C54" s="78" t="s">
        <v>140</v>
      </c>
      <c r="D54" s="79">
        <v>702</v>
      </c>
      <c r="E54" s="80">
        <v>1364.7</v>
      </c>
      <c r="F54" s="80">
        <v>1364.7</v>
      </c>
      <c r="G54" s="80">
        <v>1364.7</v>
      </c>
    </row>
    <row r="55" spans="1:7" s="62" customFormat="1" ht="15.75">
      <c r="A55" s="76" t="s">
        <v>165</v>
      </c>
      <c r="B55" s="77" t="s">
        <v>166</v>
      </c>
      <c r="C55" s="78" t="s">
        <v>132</v>
      </c>
      <c r="D55" s="79">
        <v>0</v>
      </c>
      <c r="E55" s="80">
        <v>5315</v>
      </c>
      <c r="F55" s="80">
        <v>0</v>
      </c>
      <c r="G55" s="80">
        <v>0</v>
      </c>
    </row>
    <row r="56" spans="1:7" s="62" customFormat="1" ht="31.5">
      <c r="A56" s="76" t="s">
        <v>139</v>
      </c>
      <c r="B56" s="77" t="s">
        <v>166</v>
      </c>
      <c r="C56" s="78" t="s">
        <v>140</v>
      </c>
      <c r="D56" s="79">
        <v>0</v>
      </c>
      <c r="E56" s="80">
        <v>5315</v>
      </c>
      <c r="F56" s="80">
        <v>0</v>
      </c>
      <c r="G56" s="80">
        <v>0</v>
      </c>
    </row>
    <row r="57" spans="1:7" s="62" customFormat="1" ht="15.75">
      <c r="A57" s="76" t="s">
        <v>144</v>
      </c>
      <c r="B57" s="77" t="s">
        <v>166</v>
      </c>
      <c r="C57" s="78" t="s">
        <v>140</v>
      </c>
      <c r="D57" s="79">
        <v>702</v>
      </c>
      <c r="E57" s="80">
        <v>5315</v>
      </c>
      <c r="F57" s="80">
        <v>0</v>
      </c>
      <c r="G57" s="80">
        <v>0</v>
      </c>
    </row>
    <row r="58" spans="1:7" s="62" customFormat="1" ht="15.75">
      <c r="A58" s="76" t="s">
        <v>142</v>
      </c>
      <c r="B58" s="77" t="s">
        <v>167</v>
      </c>
      <c r="C58" s="78" t="s">
        <v>132</v>
      </c>
      <c r="D58" s="79">
        <v>0</v>
      </c>
      <c r="E58" s="80">
        <v>785.4</v>
      </c>
      <c r="F58" s="80">
        <v>222.4</v>
      </c>
      <c r="G58" s="80">
        <v>222.4</v>
      </c>
    </row>
    <row r="59" spans="1:7" s="62" customFormat="1" ht="31.5">
      <c r="A59" s="76" t="s">
        <v>139</v>
      </c>
      <c r="B59" s="77" t="s">
        <v>167</v>
      </c>
      <c r="C59" s="78" t="s">
        <v>140</v>
      </c>
      <c r="D59" s="79">
        <v>0</v>
      </c>
      <c r="E59" s="80">
        <v>785.4</v>
      </c>
      <c r="F59" s="80">
        <v>222.4</v>
      </c>
      <c r="G59" s="80">
        <v>222.4</v>
      </c>
    </row>
    <row r="60" spans="1:7" s="62" customFormat="1" ht="15.75">
      <c r="A60" s="76" t="s">
        <v>144</v>
      </c>
      <c r="B60" s="77" t="s">
        <v>167</v>
      </c>
      <c r="C60" s="78" t="s">
        <v>140</v>
      </c>
      <c r="D60" s="79">
        <v>702</v>
      </c>
      <c r="E60" s="80">
        <v>785.4</v>
      </c>
      <c r="F60" s="80">
        <v>222.4</v>
      </c>
      <c r="G60" s="80">
        <v>222.4</v>
      </c>
    </row>
    <row r="61" spans="1:7" s="62" customFormat="1" ht="31.5">
      <c r="A61" s="76" t="s">
        <v>168</v>
      </c>
      <c r="B61" s="77" t="s">
        <v>169</v>
      </c>
      <c r="C61" s="78" t="s">
        <v>132</v>
      </c>
      <c r="D61" s="79">
        <v>0</v>
      </c>
      <c r="E61" s="80">
        <v>14956.3</v>
      </c>
      <c r="F61" s="80">
        <v>8727.9</v>
      </c>
      <c r="G61" s="80">
        <v>9421.4</v>
      </c>
    </row>
    <row r="62" spans="1:7" s="62" customFormat="1" ht="31.5">
      <c r="A62" s="76" t="s">
        <v>139</v>
      </c>
      <c r="B62" s="77" t="s">
        <v>169</v>
      </c>
      <c r="C62" s="78" t="s">
        <v>140</v>
      </c>
      <c r="D62" s="79">
        <v>0</v>
      </c>
      <c r="E62" s="80">
        <v>14952.7</v>
      </c>
      <c r="F62" s="80">
        <v>8727.9</v>
      </c>
      <c r="G62" s="80">
        <v>9421.4</v>
      </c>
    </row>
    <row r="63" spans="1:7" s="62" customFormat="1" ht="15.75">
      <c r="A63" s="76" t="s">
        <v>144</v>
      </c>
      <c r="B63" s="77" t="s">
        <v>169</v>
      </c>
      <c r="C63" s="78" t="s">
        <v>140</v>
      </c>
      <c r="D63" s="79">
        <v>702</v>
      </c>
      <c r="E63" s="80">
        <v>14952.7</v>
      </c>
      <c r="F63" s="80">
        <v>8727.9</v>
      </c>
      <c r="G63" s="80">
        <v>9421.4</v>
      </c>
    </row>
    <row r="64" spans="1:7" s="62" customFormat="1" ht="15.75">
      <c r="A64" s="76" t="s">
        <v>150</v>
      </c>
      <c r="B64" s="77" t="s">
        <v>169</v>
      </c>
      <c r="C64" s="78" t="s">
        <v>151</v>
      </c>
      <c r="D64" s="79">
        <v>0</v>
      </c>
      <c r="E64" s="80">
        <v>3.6</v>
      </c>
      <c r="F64" s="80">
        <v>0</v>
      </c>
      <c r="G64" s="80">
        <v>0</v>
      </c>
    </row>
    <row r="65" spans="1:7" s="62" customFormat="1" ht="15.75">
      <c r="A65" s="76" t="s">
        <v>144</v>
      </c>
      <c r="B65" s="77" t="s">
        <v>169</v>
      </c>
      <c r="C65" s="78" t="s">
        <v>151</v>
      </c>
      <c r="D65" s="79">
        <v>702</v>
      </c>
      <c r="E65" s="80">
        <v>3.6</v>
      </c>
      <c r="F65" s="80">
        <v>0</v>
      </c>
      <c r="G65" s="80">
        <v>0</v>
      </c>
    </row>
    <row r="66" spans="1:7" s="62" customFormat="1" ht="31.5">
      <c r="A66" s="76" t="s">
        <v>170</v>
      </c>
      <c r="B66" s="77" t="s">
        <v>171</v>
      </c>
      <c r="C66" s="78" t="s">
        <v>132</v>
      </c>
      <c r="D66" s="79">
        <v>0</v>
      </c>
      <c r="E66" s="80">
        <v>285.10000000000002</v>
      </c>
      <c r="F66" s="80">
        <v>139.6</v>
      </c>
      <c r="G66" s="80">
        <v>139.6</v>
      </c>
    </row>
    <row r="67" spans="1:7" s="62" customFormat="1" ht="63">
      <c r="A67" s="76" t="s">
        <v>154</v>
      </c>
      <c r="B67" s="77" t="s">
        <v>171</v>
      </c>
      <c r="C67" s="78" t="s">
        <v>155</v>
      </c>
      <c r="D67" s="79">
        <v>0</v>
      </c>
      <c r="E67" s="80">
        <v>285.10000000000002</v>
      </c>
      <c r="F67" s="80">
        <v>139.6</v>
      </c>
      <c r="G67" s="80">
        <v>139.6</v>
      </c>
    </row>
    <row r="68" spans="1:7" s="62" customFormat="1" ht="15.75">
      <c r="A68" s="76" t="s">
        <v>144</v>
      </c>
      <c r="B68" s="77" t="s">
        <v>171</v>
      </c>
      <c r="C68" s="78" t="s">
        <v>155</v>
      </c>
      <c r="D68" s="79">
        <v>702</v>
      </c>
      <c r="E68" s="80">
        <v>285.10000000000002</v>
      </c>
      <c r="F68" s="80">
        <v>139.6</v>
      </c>
      <c r="G68" s="80">
        <v>139.6</v>
      </c>
    </row>
    <row r="69" spans="1:7" s="62" customFormat="1" ht="15.75">
      <c r="A69" s="76" t="s">
        <v>172</v>
      </c>
      <c r="B69" s="77" t="s">
        <v>173</v>
      </c>
      <c r="C69" s="78" t="s">
        <v>132</v>
      </c>
      <c r="D69" s="79">
        <v>0</v>
      </c>
      <c r="E69" s="80">
        <v>15</v>
      </c>
      <c r="F69" s="80">
        <v>15</v>
      </c>
      <c r="G69" s="80">
        <v>15</v>
      </c>
    </row>
    <row r="70" spans="1:7" s="62" customFormat="1" ht="31.5">
      <c r="A70" s="76" t="s">
        <v>139</v>
      </c>
      <c r="B70" s="77" t="s">
        <v>173</v>
      </c>
      <c r="C70" s="78" t="s">
        <v>140</v>
      </c>
      <c r="D70" s="79">
        <v>0</v>
      </c>
      <c r="E70" s="80">
        <v>15</v>
      </c>
      <c r="F70" s="80">
        <v>15</v>
      </c>
      <c r="G70" s="80">
        <v>15</v>
      </c>
    </row>
    <row r="71" spans="1:7" s="62" customFormat="1" ht="15.75">
      <c r="A71" s="76" t="s">
        <v>144</v>
      </c>
      <c r="B71" s="77" t="s">
        <v>173</v>
      </c>
      <c r="C71" s="78" t="s">
        <v>140</v>
      </c>
      <c r="D71" s="79">
        <v>702</v>
      </c>
      <c r="E71" s="80">
        <v>15</v>
      </c>
      <c r="F71" s="80">
        <v>15</v>
      </c>
      <c r="G71" s="80">
        <v>15</v>
      </c>
    </row>
    <row r="72" spans="1:7" s="62" customFormat="1" ht="15.75">
      <c r="A72" s="76" t="s">
        <v>174</v>
      </c>
      <c r="B72" s="77" t="s">
        <v>175</v>
      </c>
      <c r="C72" s="78" t="s">
        <v>132</v>
      </c>
      <c r="D72" s="79">
        <v>0</v>
      </c>
      <c r="E72" s="80">
        <v>269.60000000000002</v>
      </c>
      <c r="F72" s="80">
        <v>109</v>
      </c>
      <c r="G72" s="80">
        <v>109</v>
      </c>
    </row>
    <row r="73" spans="1:7" s="62" customFormat="1" ht="31.5">
      <c r="A73" s="76" t="s">
        <v>139</v>
      </c>
      <c r="B73" s="77" t="s">
        <v>175</v>
      </c>
      <c r="C73" s="78" t="s">
        <v>140</v>
      </c>
      <c r="D73" s="79">
        <v>0</v>
      </c>
      <c r="E73" s="80">
        <v>269.60000000000002</v>
      </c>
      <c r="F73" s="80">
        <v>109</v>
      </c>
      <c r="G73" s="80">
        <v>109</v>
      </c>
    </row>
    <row r="74" spans="1:7" s="62" customFormat="1" ht="15.75">
      <c r="A74" s="76" t="s">
        <v>144</v>
      </c>
      <c r="B74" s="77" t="s">
        <v>175</v>
      </c>
      <c r="C74" s="78" t="s">
        <v>140</v>
      </c>
      <c r="D74" s="79">
        <v>702</v>
      </c>
      <c r="E74" s="80">
        <v>269.60000000000002</v>
      </c>
      <c r="F74" s="80">
        <v>109</v>
      </c>
      <c r="G74" s="80">
        <v>109</v>
      </c>
    </row>
    <row r="75" spans="1:7" s="62" customFormat="1" ht="14.25" customHeight="1">
      <c r="A75" s="76" t="s">
        <v>145</v>
      </c>
      <c r="B75" s="77" t="s">
        <v>176</v>
      </c>
      <c r="C75" s="78" t="s">
        <v>132</v>
      </c>
      <c r="D75" s="79">
        <v>0</v>
      </c>
      <c r="E75" s="80">
        <v>352.7</v>
      </c>
      <c r="F75" s="80">
        <v>112.9</v>
      </c>
      <c r="G75" s="80">
        <v>112.9</v>
      </c>
    </row>
    <row r="76" spans="1:7" s="62" customFormat="1" ht="31.5">
      <c r="A76" s="76" t="s">
        <v>139</v>
      </c>
      <c r="B76" s="77" t="s">
        <v>176</v>
      </c>
      <c r="C76" s="78" t="s">
        <v>140</v>
      </c>
      <c r="D76" s="79">
        <v>0</v>
      </c>
      <c r="E76" s="80">
        <v>352.7</v>
      </c>
      <c r="F76" s="80">
        <v>112.9</v>
      </c>
      <c r="G76" s="80">
        <v>112.9</v>
      </c>
    </row>
    <row r="77" spans="1:7" s="62" customFormat="1" ht="31.5">
      <c r="A77" s="76" t="s">
        <v>147</v>
      </c>
      <c r="B77" s="77" t="s">
        <v>176</v>
      </c>
      <c r="C77" s="78" t="s">
        <v>140</v>
      </c>
      <c r="D77" s="79">
        <v>705</v>
      </c>
      <c r="E77" s="80">
        <v>352.7</v>
      </c>
      <c r="F77" s="80">
        <v>112.9</v>
      </c>
      <c r="G77" s="80">
        <v>112.9</v>
      </c>
    </row>
    <row r="78" spans="1:7" s="62" customFormat="1" ht="15.75">
      <c r="A78" s="76" t="s">
        <v>148</v>
      </c>
      <c r="B78" s="77" t="s">
        <v>177</v>
      </c>
      <c r="C78" s="78" t="s">
        <v>132</v>
      </c>
      <c r="D78" s="79">
        <v>0</v>
      </c>
      <c r="E78" s="80">
        <v>63641.9</v>
      </c>
      <c r="F78" s="80">
        <v>24867</v>
      </c>
      <c r="G78" s="80">
        <v>24774.400000000001</v>
      </c>
    </row>
    <row r="79" spans="1:7" s="62" customFormat="1" ht="63">
      <c r="A79" s="76" t="s">
        <v>154</v>
      </c>
      <c r="B79" s="77" t="s">
        <v>177</v>
      </c>
      <c r="C79" s="78" t="s">
        <v>155</v>
      </c>
      <c r="D79" s="79">
        <v>0</v>
      </c>
      <c r="E79" s="80">
        <v>5</v>
      </c>
      <c r="F79" s="80">
        <v>0</v>
      </c>
      <c r="G79" s="80">
        <v>0</v>
      </c>
    </row>
    <row r="80" spans="1:7" s="62" customFormat="1" ht="15.75">
      <c r="A80" s="76" t="s">
        <v>144</v>
      </c>
      <c r="B80" s="77" t="s">
        <v>177</v>
      </c>
      <c r="C80" s="78" t="s">
        <v>155</v>
      </c>
      <c r="D80" s="79">
        <v>702</v>
      </c>
      <c r="E80" s="80">
        <v>5</v>
      </c>
      <c r="F80" s="80">
        <v>0</v>
      </c>
      <c r="G80" s="80">
        <v>0</v>
      </c>
    </row>
    <row r="81" spans="1:7" s="62" customFormat="1" ht="31.5">
      <c r="A81" s="76" t="s">
        <v>139</v>
      </c>
      <c r="B81" s="77" t="s">
        <v>177</v>
      </c>
      <c r="C81" s="78" t="s">
        <v>140</v>
      </c>
      <c r="D81" s="79">
        <v>0</v>
      </c>
      <c r="E81" s="80">
        <v>62614.2</v>
      </c>
      <c r="F81" s="80">
        <v>23490.400000000001</v>
      </c>
      <c r="G81" s="80">
        <v>23397.8</v>
      </c>
    </row>
    <row r="82" spans="1:7" s="62" customFormat="1" ht="15.75">
      <c r="A82" s="76" t="s">
        <v>144</v>
      </c>
      <c r="B82" s="77" t="s">
        <v>177</v>
      </c>
      <c r="C82" s="78" t="s">
        <v>140</v>
      </c>
      <c r="D82" s="79">
        <v>702</v>
      </c>
      <c r="E82" s="80">
        <v>62614.2</v>
      </c>
      <c r="F82" s="80">
        <v>23490.400000000001</v>
      </c>
      <c r="G82" s="80">
        <v>23397.8</v>
      </c>
    </row>
    <row r="83" spans="1:7" s="62" customFormat="1" ht="15.75">
      <c r="A83" s="76" t="s">
        <v>150</v>
      </c>
      <c r="B83" s="77" t="s">
        <v>177</v>
      </c>
      <c r="C83" s="78" t="s">
        <v>151</v>
      </c>
      <c r="D83" s="79">
        <v>0</v>
      </c>
      <c r="E83" s="80">
        <v>1022.7</v>
      </c>
      <c r="F83" s="80">
        <v>1376.6</v>
      </c>
      <c r="G83" s="80">
        <v>1376.6</v>
      </c>
    </row>
    <row r="84" spans="1:7" s="62" customFormat="1" ht="15.75">
      <c r="A84" s="76" t="s">
        <v>144</v>
      </c>
      <c r="B84" s="77" t="s">
        <v>177</v>
      </c>
      <c r="C84" s="78" t="s">
        <v>151</v>
      </c>
      <c r="D84" s="79">
        <v>702</v>
      </c>
      <c r="E84" s="80">
        <v>1022.7</v>
      </c>
      <c r="F84" s="80">
        <v>1376.6</v>
      </c>
      <c r="G84" s="80">
        <v>1376.6</v>
      </c>
    </row>
    <row r="85" spans="1:7" s="62" customFormat="1" ht="63" customHeight="1">
      <c r="A85" s="76" t="s">
        <v>846</v>
      </c>
      <c r="B85" s="77" t="s">
        <v>847</v>
      </c>
      <c r="C85" s="78" t="s">
        <v>132</v>
      </c>
      <c r="D85" s="79">
        <v>0</v>
      </c>
      <c r="E85" s="80">
        <v>703.1</v>
      </c>
      <c r="F85" s="80">
        <v>0</v>
      </c>
      <c r="G85" s="80">
        <v>0</v>
      </c>
    </row>
    <row r="86" spans="1:7" s="62" customFormat="1" ht="63">
      <c r="A86" s="76" t="s">
        <v>154</v>
      </c>
      <c r="B86" s="77" t="s">
        <v>847</v>
      </c>
      <c r="C86" s="78" t="s">
        <v>155</v>
      </c>
      <c r="D86" s="79">
        <v>0</v>
      </c>
      <c r="E86" s="80">
        <v>703.1</v>
      </c>
      <c r="F86" s="80">
        <v>0</v>
      </c>
      <c r="G86" s="80">
        <v>0</v>
      </c>
    </row>
    <row r="87" spans="1:7" s="62" customFormat="1" ht="15.75">
      <c r="A87" s="76" t="s">
        <v>221</v>
      </c>
      <c r="B87" s="77" t="s">
        <v>847</v>
      </c>
      <c r="C87" s="78" t="s">
        <v>155</v>
      </c>
      <c r="D87" s="79">
        <v>709</v>
      </c>
      <c r="E87" s="80">
        <v>703.1</v>
      </c>
      <c r="F87" s="80">
        <v>0</v>
      </c>
      <c r="G87" s="80">
        <v>0</v>
      </c>
    </row>
    <row r="88" spans="1:7" s="62" customFormat="1" ht="47.25">
      <c r="A88" s="76" t="s">
        <v>178</v>
      </c>
      <c r="B88" s="77" t="s">
        <v>179</v>
      </c>
      <c r="C88" s="78" t="s">
        <v>132</v>
      </c>
      <c r="D88" s="79">
        <v>0</v>
      </c>
      <c r="E88" s="80">
        <v>66792.600000000006</v>
      </c>
      <c r="F88" s="80">
        <v>40027.599999999999</v>
      </c>
      <c r="G88" s="80">
        <v>40027.599999999999</v>
      </c>
    </row>
    <row r="89" spans="1:7" s="62" customFormat="1" ht="63">
      <c r="A89" s="76" t="s">
        <v>154</v>
      </c>
      <c r="B89" s="77" t="s">
        <v>179</v>
      </c>
      <c r="C89" s="78" t="s">
        <v>155</v>
      </c>
      <c r="D89" s="79">
        <v>0</v>
      </c>
      <c r="E89" s="80">
        <v>66792.600000000006</v>
      </c>
      <c r="F89" s="80">
        <v>40027.599999999999</v>
      </c>
      <c r="G89" s="80">
        <v>40027.599999999999</v>
      </c>
    </row>
    <row r="90" spans="1:7" s="62" customFormat="1" ht="15.75">
      <c r="A90" s="76" t="s">
        <v>144</v>
      </c>
      <c r="B90" s="77" t="s">
        <v>179</v>
      </c>
      <c r="C90" s="78" t="s">
        <v>155</v>
      </c>
      <c r="D90" s="79">
        <v>702</v>
      </c>
      <c r="E90" s="80">
        <v>66792.600000000006</v>
      </c>
      <c r="F90" s="80">
        <v>40027.599999999999</v>
      </c>
      <c r="G90" s="80">
        <v>40027.599999999999</v>
      </c>
    </row>
    <row r="91" spans="1:7" s="62" customFormat="1" ht="94.5">
      <c r="A91" s="76" t="s">
        <v>180</v>
      </c>
      <c r="B91" s="77" t="s">
        <v>181</v>
      </c>
      <c r="C91" s="78" t="s">
        <v>132</v>
      </c>
      <c r="D91" s="79">
        <v>0</v>
      </c>
      <c r="E91" s="80">
        <v>805399</v>
      </c>
      <c r="F91" s="80">
        <v>672450.8</v>
      </c>
      <c r="G91" s="80">
        <v>658199.5</v>
      </c>
    </row>
    <row r="92" spans="1:7" s="62" customFormat="1" ht="63">
      <c r="A92" s="76" t="s">
        <v>154</v>
      </c>
      <c r="B92" s="77" t="s">
        <v>181</v>
      </c>
      <c r="C92" s="78" t="s">
        <v>155</v>
      </c>
      <c r="D92" s="79">
        <v>0</v>
      </c>
      <c r="E92" s="80">
        <v>789488.3</v>
      </c>
      <c r="F92" s="80">
        <v>663906.80000000005</v>
      </c>
      <c r="G92" s="80">
        <v>649655.5</v>
      </c>
    </row>
    <row r="93" spans="1:7" s="62" customFormat="1" ht="15.75">
      <c r="A93" s="76" t="s">
        <v>144</v>
      </c>
      <c r="B93" s="77" t="s">
        <v>181</v>
      </c>
      <c r="C93" s="78" t="s">
        <v>155</v>
      </c>
      <c r="D93" s="79">
        <v>702</v>
      </c>
      <c r="E93" s="80">
        <v>789488.3</v>
      </c>
      <c r="F93" s="80">
        <v>663906.80000000005</v>
      </c>
      <c r="G93" s="80">
        <v>649655.5</v>
      </c>
    </row>
    <row r="94" spans="1:7" s="62" customFormat="1" ht="31.5">
      <c r="A94" s="76" t="s">
        <v>139</v>
      </c>
      <c r="B94" s="77" t="s">
        <v>181</v>
      </c>
      <c r="C94" s="78" t="s">
        <v>140</v>
      </c>
      <c r="D94" s="79">
        <v>0</v>
      </c>
      <c r="E94" s="80">
        <v>15910.7</v>
      </c>
      <c r="F94" s="80">
        <v>8544</v>
      </c>
      <c r="G94" s="80">
        <v>8544</v>
      </c>
    </row>
    <row r="95" spans="1:7" s="62" customFormat="1" ht="15.75">
      <c r="A95" s="76" t="s">
        <v>144</v>
      </c>
      <c r="B95" s="77" t="s">
        <v>181</v>
      </c>
      <c r="C95" s="78" t="s">
        <v>140</v>
      </c>
      <c r="D95" s="79">
        <v>702</v>
      </c>
      <c r="E95" s="80">
        <v>12702</v>
      </c>
      <c r="F95" s="80">
        <v>8544</v>
      </c>
      <c r="G95" s="80">
        <v>8544</v>
      </c>
    </row>
    <row r="96" spans="1:7" s="62" customFormat="1" ht="31.5">
      <c r="A96" s="76" t="s">
        <v>147</v>
      </c>
      <c r="B96" s="77" t="s">
        <v>181</v>
      </c>
      <c r="C96" s="78" t="s">
        <v>140</v>
      </c>
      <c r="D96" s="79">
        <v>705</v>
      </c>
      <c r="E96" s="80">
        <v>3208.7</v>
      </c>
      <c r="F96" s="80">
        <v>0</v>
      </c>
      <c r="G96" s="80">
        <v>0</v>
      </c>
    </row>
    <row r="97" spans="1:7" s="62" customFormat="1" ht="47.25">
      <c r="A97" s="76" t="s">
        <v>182</v>
      </c>
      <c r="B97" s="77" t="s">
        <v>183</v>
      </c>
      <c r="C97" s="78" t="s">
        <v>132</v>
      </c>
      <c r="D97" s="79">
        <v>0</v>
      </c>
      <c r="E97" s="80">
        <v>12324.5</v>
      </c>
      <c r="F97" s="80">
        <v>12324.5</v>
      </c>
      <c r="G97" s="80">
        <v>12324.5</v>
      </c>
    </row>
    <row r="98" spans="1:7" s="62" customFormat="1" ht="31.5">
      <c r="A98" s="76" t="s">
        <v>139</v>
      </c>
      <c r="B98" s="77" t="s">
        <v>183</v>
      </c>
      <c r="C98" s="78" t="s">
        <v>140</v>
      </c>
      <c r="D98" s="79">
        <v>0</v>
      </c>
      <c r="E98" s="80">
        <v>12324.5</v>
      </c>
      <c r="F98" s="80">
        <v>12324.5</v>
      </c>
      <c r="G98" s="80">
        <v>12324.5</v>
      </c>
    </row>
    <row r="99" spans="1:7" s="62" customFormat="1" ht="15.75">
      <c r="A99" s="76" t="s">
        <v>184</v>
      </c>
      <c r="B99" s="77" t="s">
        <v>183</v>
      </c>
      <c r="C99" s="78" t="s">
        <v>140</v>
      </c>
      <c r="D99" s="79">
        <v>1004</v>
      </c>
      <c r="E99" s="80">
        <v>12324.5</v>
      </c>
      <c r="F99" s="80">
        <v>12324.5</v>
      </c>
      <c r="G99" s="80">
        <v>12324.5</v>
      </c>
    </row>
    <row r="100" spans="1:7" s="62" customFormat="1" ht="47.25">
      <c r="A100" s="76" t="s">
        <v>185</v>
      </c>
      <c r="B100" s="77" t="s">
        <v>186</v>
      </c>
      <c r="C100" s="78" t="s">
        <v>132</v>
      </c>
      <c r="D100" s="79">
        <v>0</v>
      </c>
      <c r="E100" s="80">
        <v>482.5</v>
      </c>
      <c r="F100" s="80">
        <v>482.5</v>
      </c>
      <c r="G100" s="80">
        <v>482.5</v>
      </c>
    </row>
    <row r="101" spans="1:7" s="62" customFormat="1" ht="31.5">
      <c r="A101" s="76" t="s">
        <v>139</v>
      </c>
      <c r="B101" s="77" t="s">
        <v>186</v>
      </c>
      <c r="C101" s="78" t="s">
        <v>140</v>
      </c>
      <c r="D101" s="79">
        <v>0</v>
      </c>
      <c r="E101" s="80">
        <v>271.89999999999998</v>
      </c>
      <c r="F101" s="80">
        <v>271.89999999999998</v>
      </c>
      <c r="G101" s="80">
        <v>271.89999999999998</v>
      </c>
    </row>
    <row r="102" spans="1:7" s="62" customFormat="1" ht="15.75">
      <c r="A102" s="76" t="s">
        <v>144</v>
      </c>
      <c r="B102" s="77" t="s">
        <v>186</v>
      </c>
      <c r="C102" s="78" t="s">
        <v>140</v>
      </c>
      <c r="D102" s="79">
        <v>702</v>
      </c>
      <c r="E102" s="80">
        <v>271.89999999999998</v>
      </c>
      <c r="F102" s="80">
        <v>271.89999999999998</v>
      </c>
      <c r="G102" s="80">
        <v>271.89999999999998</v>
      </c>
    </row>
    <row r="103" spans="1:7" s="62" customFormat="1" ht="15.75">
      <c r="A103" s="76" t="s">
        <v>156</v>
      </c>
      <c r="B103" s="77" t="s">
        <v>186</v>
      </c>
      <c r="C103" s="78" t="s">
        <v>157</v>
      </c>
      <c r="D103" s="79">
        <v>0</v>
      </c>
      <c r="E103" s="80">
        <v>210.6</v>
      </c>
      <c r="F103" s="80">
        <v>210.6</v>
      </c>
      <c r="G103" s="80">
        <v>210.6</v>
      </c>
    </row>
    <row r="104" spans="1:7" s="62" customFormat="1" ht="15.75">
      <c r="A104" s="76" t="s">
        <v>144</v>
      </c>
      <c r="B104" s="77" t="s">
        <v>186</v>
      </c>
      <c r="C104" s="78" t="s">
        <v>157</v>
      </c>
      <c r="D104" s="79">
        <v>702</v>
      </c>
      <c r="E104" s="80">
        <v>210.6</v>
      </c>
      <c r="F104" s="80">
        <v>210.6</v>
      </c>
      <c r="G104" s="80">
        <v>210.6</v>
      </c>
    </row>
    <row r="105" spans="1:7" s="62" customFormat="1" ht="47.25">
      <c r="A105" s="76" t="s">
        <v>187</v>
      </c>
      <c r="B105" s="77" t="s">
        <v>188</v>
      </c>
      <c r="C105" s="78" t="s">
        <v>132</v>
      </c>
      <c r="D105" s="79">
        <v>0</v>
      </c>
      <c r="E105" s="80">
        <v>25100.6</v>
      </c>
      <c r="F105" s="80">
        <v>24547.3</v>
      </c>
      <c r="G105" s="80">
        <v>24332.9</v>
      </c>
    </row>
    <row r="106" spans="1:7" s="62" customFormat="1" ht="31.5">
      <c r="A106" s="76" t="s">
        <v>139</v>
      </c>
      <c r="B106" s="77" t="s">
        <v>188</v>
      </c>
      <c r="C106" s="78" t="s">
        <v>140</v>
      </c>
      <c r="D106" s="79">
        <v>0</v>
      </c>
      <c r="E106" s="80">
        <v>25100.6</v>
      </c>
      <c r="F106" s="80">
        <v>24547.3</v>
      </c>
      <c r="G106" s="80">
        <v>24332.9</v>
      </c>
    </row>
    <row r="107" spans="1:7" s="62" customFormat="1" ht="15.75">
      <c r="A107" s="76" t="s">
        <v>144</v>
      </c>
      <c r="B107" s="77" t="s">
        <v>188</v>
      </c>
      <c r="C107" s="78" t="s">
        <v>140</v>
      </c>
      <c r="D107" s="79">
        <v>702</v>
      </c>
      <c r="E107" s="80">
        <v>25100.6</v>
      </c>
      <c r="F107" s="80">
        <v>24547.3</v>
      </c>
      <c r="G107" s="80">
        <v>24332.9</v>
      </c>
    </row>
    <row r="108" spans="1:7" s="62" customFormat="1" ht="31.5">
      <c r="A108" s="76" t="s">
        <v>189</v>
      </c>
      <c r="B108" s="77" t="s">
        <v>190</v>
      </c>
      <c r="C108" s="78" t="s">
        <v>132</v>
      </c>
      <c r="D108" s="79">
        <v>0</v>
      </c>
      <c r="E108" s="80">
        <v>38957.5</v>
      </c>
      <c r="F108" s="80">
        <v>39617.699999999997</v>
      </c>
      <c r="G108" s="80">
        <v>0</v>
      </c>
    </row>
    <row r="109" spans="1:7" s="62" customFormat="1" ht="31.5">
      <c r="A109" s="76" t="s">
        <v>139</v>
      </c>
      <c r="B109" s="77" t="s">
        <v>190</v>
      </c>
      <c r="C109" s="78" t="s">
        <v>140</v>
      </c>
      <c r="D109" s="79">
        <v>0</v>
      </c>
      <c r="E109" s="80">
        <v>38957.5</v>
      </c>
      <c r="F109" s="80">
        <v>39617.699999999997</v>
      </c>
      <c r="G109" s="80">
        <v>0</v>
      </c>
    </row>
    <row r="110" spans="1:7" s="62" customFormat="1" ht="15.75">
      <c r="A110" s="76" t="s">
        <v>144</v>
      </c>
      <c r="B110" s="77" t="s">
        <v>190</v>
      </c>
      <c r="C110" s="78" t="s">
        <v>140</v>
      </c>
      <c r="D110" s="79">
        <v>702</v>
      </c>
      <c r="E110" s="80">
        <v>38957.5</v>
      </c>
      <c r="F110" s="80">
        <v>39617.699999999997</v>
      </c>
      <c r="G110" s="80">
        <v>0</v>
      </c>
    </row>
    <row r="111" spans="1:7" s="62" customFormat="1" ht="31.5">
      <c r="A111" s="76" t="s">
        <v>191</v>
      </c>
      <c r="B111" s="77" t="s">
        <v>192</v>
      </c>
      <c r="C111" s="78" t="s">
        <v>132</v>
      </c>
      <c r="D111" s="79">
        <v>0</v>
      </c>
      <c r="E111" s="80">
        <v>0</v>
      </c>
      <c r="F111" s="80">
        <v>10581.9</v>
      </c>
      <c r="G111" s="80">
        <v>17800</v>
      </c>
    </row>
    <row r="112" spans="1:7" s="62" customFormat="1" ht="31.5">
      <c r="A112" s="76" t="s">
        <v>139</v>
      </c>
      <c r="B112" s="77" t="s">
        <v>192</v>
      </c>
      <c r="C112" s="78" t="s">
        <v>140</v>
      </c>
      <c r="D112" s="79">
        <v>0</v>
      </c>
      <c r="E112" s="80">
        <v>0</v>
      </c>
      <c r="F112" s="80">
        <v>10581.9</v>
      </c>
      <c r="G112" s="80">
        <v>17800</v>
      </c>
    </row>
    <row r="113" spans="1:7" s="62" customFormat="1" ht="15.75">
      <c r="A113" s="76" t="s">
        <v>144</v>
      </c>
      <c r="B113" s="77" t="s">
        <v>192</v>
      </c>
      <c r="C113" s="78" t="s">
        <v>140</v>
      </c>
      <c r="D113" s="79">
        <v>702</v>
      </c>
      <c r="E113" s="80">
        <v>0</v>
      </c>
      <c r="F113" s="80">
        <v>10581.9</v>
      </c>
      <c r="G113" s="80">
        <v>17800</v>
      </c>
    </row>
    <row r="114" spans="1:7" s="62" customFormat="1" ht="110.25">
      <c r="A114" s="76" t="s">
        <v>158</v>
      </c>
      <c r="B114" s="77" t="s">
        <v>193</v>
      </c>
      <c r="C114" s="78" t="s">
        <v>132</v>
      </c>
      <c r="D114" s="79">
        <v>0</v>
      </c>
      <c r="E114" s="80">
        <v>0</v>
      </c>
      <c r="F114" s="80">
        <v>332.2</v>
      </c>
      <c r="G114" s="80">
        <v>156</v>
      </c>
    </row>
    <row r="115" spans="1:7" s="62" customFormat="1" ht="31.5">
      <c r="A115" s="76" t="s">
        <v>139</v>
      </c>
      <c r="B115" s="77" t="s">
        <v>193</v>
      </c>
      <c r="C115" s="78" t="s">
        <v>140</v>
      </c>
      <c r="D115" s="79">
        <v>0</v>
      </c>
      <c r="E115" s="80">
        <v>0</v>
      </c>
      <c r="F115" s="80">
        <v>332.2</v>
      </c>
      <c r="G115" s="80">
        <v>156</v>
      </c>
    </row>
    <row r="116" spans="1:7" s="62" customFormat="1" ht="15.75">
      <c r="A116" s="76" t="s">
        <v>144</v>
      </c>
      <c r="B116" s="77" t="s">
        <v>193</v>
      </c>
      <c r="C116" s="78" t="s">
        <v>140</v>
      </c>
      <c r="D116" s="79">
        <v>702</v>
      </c>
      <c r="E116" s="80">
        <v>0</v>
      </c>
      <c r="F116" s="80">
        <v>332.2</v>
      </c>
      <c r="G116" s="80">
        <v>156</v>
      </c>
    </row>
    <row r="117" spans="1:7" s="62" customFormat="1" ht="31.5">
      <c r="A117" s="76" t="s">
        <v>160</v>
      </c>
      <c r="B117" s="77" t="s">
        <v>194</v>
      </c>
      <c r="C117" s="78" t="s">
        <v>132</v>
      </c>
      <c r="D117" s="79">
        <v>0</v>
      </c>
      <c r="E117" s="80">
        <v>1682.1</v>
      </c>
      <c r="F117" s="80">
        <v>0</v>
      </c>
      <c r="G117" s="80">
        <v>0</v>
      </c>
    </row>
    <row r="118" spans="1:7" s="62" customFormat="1" ht="31.5">
      <c r="A118" s="76" t="s">
        <v>139</v>
      </c>
      <c r="B118" s="77" t="s">
        <v>194</v>
      </c>
      <c r="C118" s="78" t="s">
        <v>140</v>
      </c>
      <c r="D118" s="79">
        <v>0</v>
      </c>
      <c r="E118" s="80">
        <v>1682.1</v>
      </c>
      <c r="F118" s="80">
        <v>0</v>
      </c>
      <c r="G118" s="80">
        <v>0</v>
      </c>
    </row>
    <row r="119" spans="1:7" s="62" customFormat="1" ht="15.75">
      <c r="A119" s="76" t="s">
        <v>144</v>
      </c>
      <c r="B119" s="77" t="s">
        <v>194</v>
      </c>
      <c r="C119" s="78" t="s">
        <v>140</v>
      </c>
      <c r="D119" s="79">
        <v>702</v>
      </c>
      <c r="E119" s="80">
        <v>1682.1</v>
      </c>
      <c r="F119" s="80">
        <v>0</v>
      </c>
      <c r="G119" s="80">
        <v>0</v>
      </c>
    </row>
    <row r="120" spans="1:7" s="62" customFormat="1" ht="47.25">
      <c r="A120" s="76" t="s">
        <v>195</v>
      </c>
      <c r="B120" s="77" t="s">
        <v>196</v>
      </c>
      <c r="C120" s="78" t="s">
        <v>132</v>
      </c>
      <c r="D120" s="79">
        <v>0</v>
      </c>
      <c r="E120" s="80">
        <v>0</v>
      </c>
      <c r="F120" s="80">
        <v>3600</v>
      </c>
      <c r="G120" s="80">
        <v>7900</v>
      </c>
    </row>
    <row r="121" spans="1:7" s="62" customFormat="1" ht="31.5">
      <c r="A121" s="76" t="s">
        <v>139</v>
      </c>
      <c r="B121" s="77" t="s">
        <v>196</v>
      </c>
      <c r="C121" s="78" t="s">
        <v>140</v>
      </c>
      <c r="D121" s="79">
        <v>0</v>
      </c>
      <c r="E121" s="80">
        <v>0</v>
      </c>
      <c r="F121" s="80">
        <v>3600</v>
      </c>
      <c r="G121" s="80">
        <v>7900</v>
      </c>
    </row>
    <row r="122" spans="1:7" s="62" customFormat="1" ht="15.75">
      <c r="A122" s="76" t="s">
        <v>144</v>
      </c>
      <c r="B122" s="77" t="s">
        <v>196</v>
      </c>
      <c r="C122" s="78" t="s">
        <v>140</v>
      </c>
      <c r="D122" s="79">
        <v>702</v>
      </c>
      <c r="E122" s="80">
        <v>0</v>
      </c>
      <c r="F122" s="80">
        <v>3600</v>
      </c>
      <c r="G122" s="80">
        <v>7900</v>
      </c>
    </row>
    <row r="123" spans="1:7" s="62" customFormat="1" ht="94.5">
      <c r="A123" s="76" t="s">
        <v>197</v>
      </c>
      <c r="B123" s="77" t="s">
        <v>198</v>
      </c>
      <c r="C123" s="78" t="s">
        <v>132</v>
      </c>
      <c r="D123" s="79">
        <v>0</v>
      </c>
      <c r="E123" s="80">
        <v>16031</v>
      </c>
      <c r="F123" s="80">
        <v>0</v>
      </c>
      <c r="G123" s="80">
        <v>0</v>
      </c>
    </row>
    <row r="124" spans="1:7" s="62" customFormat="1" ht="31.5">
      <c r="A124" s="76" t="s">
        <v>139</v>
      </c>
      <c r="B124" s="77" t="s">
        <v>198</v>
      </c>
      <c r="C124" s="78" t="s">
        <v>140</v>
      </c>
      <c r="D124" s="79">
        <v>0</v>
      </c>
      <c r="E124" s="80">
        <v>16031</v>
      </c>
      <c r="F124" s="80">
        <v>0</v>
      </c>
      <c r="G124" s="80">
        <v>0</v>
      </c>
    </row>
    <row r="125" spans="1:7" s="62" customFormat="1" ht="15.75">
      <c r="A125" s="76" t="s">
        <v>144</v>
      </c>
      <c r="B125" s="77" t="s">
        <v>198</v>
      </c>
      <c r="C125" s="78" t="s">
        <v>140</v>
      </c>
      <c r="D125" s="79">
        <v>702</v>
      </c>
      <c r="E125" s="80">
        <v>16031</v>
      </c>
      <c r="F125" s="80">
        <v>0</v>
      </c>
      <c r="G125" s="80">
        <v>0</v>
      </c>
    </row>
    <row r="126" spans="1:7" s="62" customFormat="1" ht="63">
      <c r="A126" s="76" t="s">
        <v>844</v>
      </c>
      <c r="B126" s="77" t="s">
        <v>845</v>
      </c>
      <c r="C126" s="78" t="s">
        <v>132</v>
      </c>
      <c r="D126" s="79">
        <v>0</v>
      </c>
      <c r="E126" s="80">
        <v>60</v>
      </c>
      <c r="F126" s="80">
        <v>0</v>
      </c>
      <c r="G126" s="80">
        <v>0</v>
      </c>
    </row>
    <row r="127" spans="1:7" s="62" customFormat="1" ht="31.5">
      <c r="A127" s="76" t="s">
        <v>139</v>
      </c>
      <c r="B127" s="77" t="s">
        <v>845</v>
      </c>
      <c r="C127" s="78" t="s">
        <v>140</v>
      </c>
      <c r="D127" s="79">
        <v>0</v>
      </c>
      <c r="E127" s="80">
        <v>60</v>
      </c>
      <c r="F127" s="80">
        <v>0</v>
      </c>
      <c r="G127" s="80">
        <v>0</v>
      </c>
    </row>
    <row r="128" spans="1:7" s="62" customFormat="1" ht="15.75">
      <c r="A128" s="76" t="s">
        <v>144</v>
      </c>
      <c r="B128" s="77" t="s">
        <v>845</v>
      </c>
      <c r="C128" s="78" t="s">
        <v>140</v>
      </c>
      <c r="D128" s="79">
        <v>702</v>
      </c>
      <c r="E128" s="80">
        <v>60</v>
      </c>
      <c r="F128" s="80">
        <v>0</v>
      </c>
      <c r="G128" s="80">
        <v>0</v>
      </c>
    </row>
    <row r="129" spans="1:7" s="62" customFormat="1" ht="94.5">
      <c r="A129" s="76" t="s">
        <v>199</v>
      </c>
      <c r="B129" s="77" t="s">
        <v>200</v>
      </c>
      <c r="C129" s="78" t="s">
        <v>132</v>
      </c>
      <c r="D129" s="79">
        <v>0</v>
      </c>
      <c r="E129" s="80">
        <v>3365.9</v>
      </c>
      <c r="F129" s="80">
        <v>0</v>
      </c>
      <c r="G129" s="80">
        <v>0</v>
      </c>
    </row>
    <row r="130" spans="1:7" s="62" customFormat="1" ht="31.5">
      <c r="A130" s="76" t="s">
        <v>139</v>
      </c>
      <c r="B130" s="77" t="s">
        <v>200</v>
      </c>
      <c r="C130" s="78" t="s">
        <v>140</v>
      </c>
      <c r="D130" s="79">
        <v>0</v>
      </c>
      <c r="E130" s="80">
        <v>3365.9</v>
      </c>
      <c r="F130" s="80">
        <v>0</v>
      </c>
      <c r="G130" s="80">
        <v>0</v>
      </c>
    </row>
    <row r="131" spans="1:7" s="62" customFormat="1" ht="15.75">
      <c r="A131" s="76" t="s">
        <v>144</v>
      </c>
      <c r="B131" s="77" t="s">
        <v>200</v>
      </c>
      <c r="C131" s="78" t="s">
        <v>140</v>
      </c>
      <c r="D131" s="79">
        <v>702</v>
      </c>
      <c r="E131" s="80">
        <v>3365.9</v>
      </c>
      <c r="F131" s="80">
        <v>0</v>
      </c>
      <c r="G131" s="80">
        <v>0</v>
      </c>
    </row>
    <row r="132" spans="1:7" s="62" customFormat="1" ht="47.25">
      <c r="A132" s="76" t="s">
        <v>826</v>
      </c>
      <c r="B132" s="77" t="s">
        <v>827</v>
      </c>
      <c r="C132" s="78" t="s">
        <v>132</v>
      </c>
      <c r="D132" s="79">
        <v>0</v>
      </c>
      <c r="E132" s="80">
        <v>5300</v>
      </c>
      <c r="F132" s="80">
        <v>0</v>
      </c>
      <c r="G132" s="80">
        <v>0</v>
      </c>
    </row>
    <row r="133" spans="1:7" s="62" customFormat="1" ht="31.5">
      <c r="A133" s="76" t="s">
        <v>139</v>
      </c>
      <c r="B133" s="77" t="s">
        <v>827</v>
      </c>
      <c r="C133" s="78" t="s">
        <v>140</v>
      </c>
      <c r="D133" s="79">
        <v>0</v>
      </c>
      <c r="E133" s="80">
        <v>5300</v>
      </c>
      <c r="F133" s="80">
        <v>0</v>
      </c>
      <c r="G133" s="80">
        <v>0</v>
      </c>
    </row>
    <row r="134" spans="1:7" s="62" customFormat="1" ht="15.75">
      <c r="A134" s="76" t="s">
        <v>144</v>
      </c>
      <c r="B134" s="77" t="s">
        <v>827</v>
      </c>
      <c r="C134" s="78" t="s">
        <v>140</v>
      </c>
      <c r="D134" s="79">
        <v>702</v>
      </c>
      <c r="E134" s="80">
        <v>5300</v>
      </c>
      <c r="F134" s="80">
        <v>0</v>
      </c>
      <c r="G134" s="80">
        <v>0</v>
      </c>
    </row>
    <row r="135" spans="1:7" s="62" customFormat="1" ht="47.25">
      <c r="A135" s="76" t="s">
        <v>201</v>
      </c>
      <c r="B135" s="77" t="s">
        <v>202</v>
      </c>
      <c r="C135" s="78" t="s">
        <v>132</v>
      </c>
      <c r="D135" s="79">
        <v>0</v>
      </c>
      <c r="E135" s="80">
        <v>3101.3</v>
      </c>
      <c r="F135" s="80">
        <v>2970.5</v>
      </c>
      <c r="G135" s="80">
        <v>3098.6</v>
      </c>
    </row>
    <row r="136" spans="1:7" s="62" customFormat="1" ht="31.5">
      <c r="A136" s="76" t="s">
        <v>139</v>
      </c>
      <c r="B136" s="77" t="s">
        <v>202</v>
      </c>
      <c r="C136" s="78" t="s">
        <v>140</v>
      </c>
      <c r="D136" s="79">
        <v>0</v>
      </c>
      <c r="E136" s="80">
        <v>3101.3</v>
      </c>
      <c r="F136" s="80">
        <v>2970.5</v>
      </c>
      <c r="G136" s="80">
        <v>3098.6</v>
      </c>
    </row>
    <row r="137" spans="1:7" s="62" customFormat="1" ht="15.75">
      <c r="A137" s="76" t="s">
        <v>144</v>
      </c>
      <c r="B137" s="77" t="s">
        <v>202</v>
      </c>
      <c r="C137" s="78" t="s">
        <v>140</v>
      </c>
      <c r="D137" s="79">
        <v>702</v>
      </c>
      <c r="E137" s="80">
        <v>3101.3</v>
      </c>
      <c r="F137" s="80">
        <v>2970.5</v>
      </c>
      <c r="G137" s="80">
        <v>3098.6</v>
      </c>
    </row>
    <row r="138" spans="1:7" s="62" customFormat="1" ht="48" customHeight="1">
      <c r="A138" s="76" t="s">
        <v>203</v>
      </c>
      <c r="B138" s="77" t="s">
        <v>204</v>
      </c>
      <c r="C138" s="78" t="s">
        <v>132</v>
      </c>
      <c r="D138" s="79">
        <v>0</v>
      </c>
      <c r="E138" s="80">
        <v>15948.3</v>
      </c>
      <c r="F138" s="80">
        <v>13016.7</v>
      </c>
      <c r="G138" s="80">
        <v>15581.2</v>
      </c>
    </row>
    <row r="139" spans="1:7" s="62" customFormat="1" ht="31.5">
      <c r="A139" s="76" t="s">
        <v>139</v>
      </c>
      <c r="B139" s="77" t="s">
        <v>204</v>
      </c>
      <c r="C139" s="78" t="s">
        <v>140</v>
      </c>
      <c r="D139" s="79">
        <v>0</v>
      </c>
      <c r="E139" s="80">
        <v>14800</v>
      </c>
      <c r="F139" s="80">
        <v>12378.4</v>
      </c>
      <c r="G139" s="80">
        <v>14942.9</v>
      </c>
    </row>
    <row r="140" spans="1:7" s="62" customFormat="1" ht="15.75">
      <c r="A140" s="76" t="s">
        <v>144</v>
      </c>
      <c r="B140" s="77" t="s">
        <v>204</v>
      </c>
      <c r="C140" s="78" t="s">
        <v>140</v>
      </c>
      <c r="D140" s="79">
        <v>702</v>
      </c>
      <c r="E140" s="80">
        <v>14800</v>
      </c>
      <c r="F140" s="80">
        <v>12378.4</v>
      </c>
      <c r="G140" s="80">
        <v>14942.9</v>
      </c>
    </row>
    <row r="141" spans="1:7" s="62" customFormat="1" ht="15.75">
      <c r="A141" s="76" t="s">
        <v>156</v>
      </c>
      <c r="B141" s="77" t="s">
        <v>204</v>
      </c>
      <c r="C141" s="78" t="s">
        <v>157</v>
      </c>
      <c r="D141" s="79">
        <v>0</v>
      </c>
      <c r="E141" s="80">
        <v>1148.3</v>
      </c>
      <c r="F141" s="80">
        <v>638.29999999999995</v>
      </c>
      <c r="G141" s="80">
        <v>638.29999999999995</v>
      </c>
    </row>
    <row r="142" spans="1:7" s="62" customFormat="1" ht="15.75">
      <c r="A142" s="76" t="s">
        <v>144</v>
      </c>
      <c r="B142" s="77" t="s">
        <v>204</v>
      </c>
      <c r="C142" s="78" t="s">
        <v>157</v>
      </c>
      <c r="D142" s="79">
        <v>702</v>
      </c>
      <c r="E142" s="80">
        <v>1148.3</v>
      </c>
      <c r="F142" s="80">
        <v>638.29999999999995</v>
      </c>
      <c r="G142" s="80">
        <v>638.29999999999995</v>
      </c>
    </row>
    <row r="143" spans="1:7" s="62" customFormat="1" ht="63">
      <c r="A143" s="76" t="s">
        <v>205</v>
      </c>
      <c r="B143" s="77" t="s">
        <v>206</v>
      </c>
      <c r="C143" s="78" t="s">
        <v>132</v>
      </c>
      <c r="D143" s="79">
        <v>0</v>
      </c>
      <c r="E143" s="80">
        <v>0</v>
      </c>
      <c r="F143" s="80">
        <v>0</v>
      </c>
      <c r="G143" s="80">
        <v>874.3</v>
      </c>
    </row>
    <row r="144" spans="1:7" s="62" customFormat="1" ht="31.5">
      <c r="A144" s="76" t="s">
        <v>139</v>
      </c>
      <c r="B144" s="77" t="s">
        <v>206</v>
      </c>
      <c r="C144" s="78" t="s">
        <v>140</v>
      </c>
      <c r="D144" s="79">
        <v>0</v>
      </c>
      <c r="E144" s="80">
        <v>0</v>
      </c>
      <c r="F144" s="80">
        <v>0</v>
      </c>
      <c r="G144" s="80">
        <v>874.3</v>
      </c>
    </row>
    <row r="145" spans="1:7" s="62" customFormat="1" ht="15.75">
      <c r="A145" s="76" t="s">
        <v>144</v>
      </c>
      <c r="B145" s="77" t="s">
        <v>206</v>
      </c>
      <c r="C145" s="78" t="s">
        <v>140</v>
      </c>
      <c r="D145" s="79">
        <v>702</v>
      </c>
      <c r="E145" s="80">
        <v>0</v>
      </c>
      <c r="F145" s="80">
        <v>0</v>
      </c>
      <c r="G145" s="80">
        <v>874.3</v>
      </c>
    </row>
    <row r="146" spans="1:7" s="62" customFormat="1" ht="31.5">
      <c r="A146" s="76" t="s">
        <v>207</v>
      </c>
      <c r="B146" s="77" t="s">
        <v>208</v>
      </c>
      <c r="C146" s="78" t="s">
        <v>132</v>
      </c>
      <c r="D146" s="79">
        <v>0</v>
      </c>
      <c r="E146" s="80">
        <v>82369.5</v>
      </c>
      <c r="F146" s="80">
        <v>58781.3</v>
      </c>
      <c r="G146" s="80">
        <v>56449.1</v>
      </c>
    </row>
    <row r="147" spans="1:7" s="62" customFormat="1" ht="31.5">
      <c r="A147" s="76" t="s">
        <v>137</v>
      </c>
      <c r="B147" s="77" t="s">
        <v>209</v>
      </c>
      <c r="C147" s="78" t="s">
        <v>132</v>
      </c>
      <c r="D147" s="79">
        <v>0</v>
      </c>
      <c r="E147" s="80">
        <v>321.39999999999998</v>
      </c>
      <c r="F147" s="80">
        <v>151.4</v>
      </c>
      <c r="G147" s="80">
        <v>151.4</v>
      </c>
    </row>
    <row r="148" spans="1:7" s="62" customFormat="1" ht="31.5">
      <c r="A148" s="76" t="s">
        <v>139</v>
      </c>
      <c r="B148" s="77" t="s">
        <v>209</v>
      </c>
      <c r="C148" s="78" t="s">
        <v>140</v>
      </c>
      <c r="D148" s="79">
        <v>0</v>
      </c>
      <c r="E148" s="80">
        <v>321.39999999999998</v>
      </c>
      <c r="F148" s="80">
        <v>151.4</v>
      </c>
      <c r="G148" s="80">
        <v>151.4</v>
      </c>
    </row>
    <row r="149" spans="1:7" s="62" customFormat="1" ht="15.75">
      <c r="A149" s="76" t="s">
        <v>210</v>
      </c>
      <c r="B149" s="77" t="s">
        <v>209</v>
      </c>
      <c r="C149" s="78" t="s">
        <v>140</v>
      </c>
      <c r="D149" s="79">
        <v>703</v>
      </c>
      <c r="E149" s="80">
        <v>321.39999999999998</v>
      </c>
      <c r="F149" s="80">
        <v>151.4</v>
      </c>
      <c r="G149" s="80">
        <v>151.4</v>
      </c>
    </row>
    <row r="150" spans="1:7" s="62" customFormat="1" ht="15.75" customHeight="1">
      <c r="A150" s="76" t="s">
        <v>145</v>
      </c>
      <c r="B150" s="77" t="s">
        <v>211</v>
      </c>
      <c r="C150" s="78" t="s">
        <v>132</v>
      </c>
      <c r="D150" s="79">
        <v>0</v>
      </c>
      <c r="E150" s="80">
        <v>22.7</v>
      </c>
      <c r="F150" s="80">
        <v>6.5</v>
      </c>
      <c r="G150" s="80">
        <v>6.5</v>
      </c>
    </row>
    <row r="151" spans="1:7" s="62" customFormat="1" ht="31.5">
      <c r="A151" s="76" t="s">
        <v>139</v>
      </c>
      <c r="B151" s="77" t="s">
        <v>211</v>
      </c>
      <c r="C151" s="78" t="s">
        <v>140</v>
      </c>
      <c r="D151" s="79">
        <v>0</v>
      </c>
      <c r="E151" s="80">
        <v>22.7</v>
      </c>
      <c r="F151" s="80">
        <v>6.5</v>
      </c>
      <c r="G151" s="80">
        <v>6.5</v>
      </c>
    </row>
    <row r="152" spans="1:7" s="62" customFormat="1" ht="31.5">
      <c r="A152" s="76" t="s">
        <v>147</v>
      </c>
      <c r="B152" s="77" t="s">
        <v>211</v>
      </c>
      <c r="C152" s="78" t="s">
        <v>140</v>
      </c>
      <c r="D152" s="79">
        <v>705</v>
      </c>
      <c r="E152" s="80">
        <v>22.7</v>
      </c>
      <c r="F152" s="80">
        <v>6.5</v>
      </c>
      <c r="G152" s="80">
        <v>6.5</v>
      </c>
    </row>
    <row r="153" spans="1:7" s="62" customFormat="1" ht="15.75">
      <c r="A153" s="76" t="s">
        <v>148</v>
      </c>
      <c r="B153" s="77" t="s">
        <v>212</v>
      </c>
      <c r="C153" s="78" t="s">
        <v>132</v>
      </c>
      <c r="D153" s="79">
        <v>0</v>
      </c>
      <c r="E153" s="80">
        <v>81879.399999999994</v>
      </c>
      <c r="F153" s="80">
        <v>58623.4</v>
      </c>
      <c r="G153" s="80">
        <v>56291.199999999997</v>
      </c>
    </row>
    <row r="154" spans="1:7" s="62" customFormat="1" ht="63">
      <c r="A154" s="76" t="s">
        <v>154</v>
      </c>
      <c r="B154" s="77" t="s">
        <v>212</v>
      </c>
      <c r="C154" s="78" t="s">
        <v>155</v>
      </c>
      <c r="D154" s="79">
        <v>0</v>
      </c>
      <c r="E154" s="80">
        <v>76445.2</v>
      </c>
      <c r="F154" s="80">
        <v>56530.6</v>
      </c>
      <c r="G154" s="80">
        <v>54198.400000000001</v>
      </c>
    </row>
    <row r="155" spans="1:7" s="62" customFormat="1" ht="15.75">
      <c r="A155" s="76" t="s">
        <v>210</v>
      </c>
      <c r="B155" s="77" t="s">
        <v>212</v>
      </c>
      <c r="C155" s="78" t="s">
        <v>155</v>
      </c>
      <c r="D155" s="79">
        <v>703</v>
      </c>
      <c r="E155" s="80">
        <v>76445.2</v>
      </c>
      <c r="F155" s="80">
        <v>56530.6</v>
      </c>
      <c r="G155" s="80">
        <v>54198.400000000001</v>
      </c>
    </row>
    <row r="156" spans="1:7" s="62" customFormat="1" ht="31.5">
      <c r="A156" s="76" t="s">
        <v>139</v>
      </c>
      <c r="B156" s="77" t="s">
        <v>212</v>
      </c>
      <c r="C156" s="78" t="s">
        <v>140</v>
      </c>
      <c r="D156" s="79">
        <v>0</v>
      </c>
      <c r="E156" s="80">
        <v>5407.7</v>
      </c>
      <c r="F156" s="80">
        <v>2036.3</v>
      </c>
      <c r="G156" s="80">
        <v>2036.3</v>
      </c>
    </row>
    <row r="157" spans="1:7" s="62" customFormat="1" ht="15.75">
      <c r="A157" s="76" t="s">
        <v>210</v>
      </c>
      <c r="B157" s="77" t="s">
        <v>212</v>
      </c>
      <c r="C157" s="78" t="s">
        <v>140</v>
      </c>
      <c r="D157" s="79">
        <v>703</v>
      </c>
      <c r="E157" s="80">
        <v>5407.7</v>
      </c>
      <c r="F157" s="80">
        <v>2036.3</v>
      </c>
      <c r="G157" s="80">
        <v>2036.3</v>
      </c>
    </row>
    <row r="158" spans="1:7" s="62" customFormat="1" ht="15.75">
      <c r="A158" s="76" t="s">
        <v>150</v>
      </c>
      <c r="B158" s="77" t="s">
        <v>212</v>
      </c>
      <c r="C158" s="78" t="s">
        <v>151</v>
      </c>
      <c r="D158" s="79">
        <v>0</v>
      </c>
      <c r="E158" s="80">
        <v>26.5</v>
      </c>
      <c r="F158" s="80">
        <v>56.5</v>
      </c>
      <c r="G158" s="80">
        <v>56.5</v>
      </c>
    </row>
    <row r="159" spans="1:7" s="62" customFormat="1" ht="15.75">
      <c r="A159" s="76" t="s">
        <v>210</v>
      </c>
      <c r="B159" s="77" t="s">
        <v>212</v>
      </c>
      <c r="C159" s="78" t="s">
        <v>151</v>
      </c>
      <c r="D159" s="79">
        <v>703</v>
      </c>
      <c r="E159" s="80">
        <v>26.5</v>
      </c>
      <c r="F159" s="80">
        <v>56.5</v>
      </c>
      <c r="G159" s="80">
        <v>56.5</v>
      </c>
    </row>
    <row r="160" spans="1:7" s="62" customFormat="1" ht="31.5">
      <c r="A160" s="76" t="s">
        <v>160</v>
      </c>
      <c r="B160" s="77" t="s">
        <v>213</v>
      </c>
      <c r="C160" s="78" t="s">
        <v>132</v>
      </c>
      <c r="D160" s="79">
        <v>0</v>
      </c>
      <c r="E160" s="80">
        <v>146</v>
      </c>
      <c r="F160" s="80">
        <v>0</v>
      </c>
      <c r="G160" s="80">
        <v>0</v>
      </c>
    </row>
    <row r="161" spans="1:7" s="62" customFormat="1" ht="31.5">
      <c r="A161" s="76" t="s">
        <v>139</v>
      </c>
      <c r="B161" s="77" t="s">
        <v>213</v>
      </c>
      <c r="C161" s="78" t="s">
        <v>140</v>
      </c>
      <c r="D161" s="79">
        <v>0</v>
      </c>
      <c r="E161" s="80">
        <v>146</v>
      </c>
      <c r="F161" s="80">
        <v>0</v>
      </c>
      <c r="G161" s="80">
        <v>0</v>
      </c>
    </row>
    <row r="162" spans="1:7" s="62" customFormat="1" ht="15.75">
      <c r="A162" s="76" t="s">
        <v>210</v>
      </c>
      <c r="B162" s="77" t="s">
        <v>213</v>
      </c>
      <c r="C162" s="78" t="s">
        <v>140</v>
      </c>
      <c r="D162" s="79">
        <v>703</v>
      </c>
      <c r="E162" s="80">
        <v>146</v>
      </c>
      <c r="F162" s="80">
        <v>0</v>
      </c>
      <c r="G162" s="80">
        <v>0</v>
      </c>
    </row>
    <row r="163" spans="1:7" s="62" customFormat="1" ht="31.5">
      <c r="A163" s="76" t="s">
        <v>214</v>
      </c>
      <c r="B163" s="77" t="s">
        <v>215</v>
      </c>
      <c r="C163" s="78" t="s">
        <v>132</v>
      </c>
      <c r="D163" s="79">
        <v>0</v>
      </c>
      <c r="E163" s="80">
        <v>38110.1</v>
      </c>
      <c r="F163" s="80">
        <v>29173.4</v>
      </c>
      <c r="G163" s="80">
        <v>29699.200000000001</v>
      </c>
    </row>
    <row r="164" spans="1:7" s="62" customFormat="1" ht="31.5">
      <c r="A164" s="76" t="s">
        <v>216</v>
      </c>
      <c r="B164" s="77" t="s">
        <v>217</v>
      </c>
      <c r="C164" s="78" t="s">
        <v>132</v>
      </c>
      <c r="D164" s="79">
        <v>0</v>
      </c>
      <c r="E164" s="80">
        <v>21559.599999999999</v>
      </c>
      <c r="F164" s="80">
        <v>18536.599999999999</v>
      </c>
      <c r="G164" s="80">
        <v>17799.3</v>
      </c>
    </row>
    <row r="165" spans="1:7" s="62" customFormat="1" ht="15" customHeight="1">
      <c r="A165" s="76" t="s">
        <v>145</v>
      </c>
      <c r="B165" s="77" t="s">
        <v>218</v>
      </c>
      <c r="C165" s="78" t="s">
        <v>132</v>
      </c>
      <c r="D165" s="79">
        <v>0</v>
      </c>
      <c r="E165" s="80">
        <v>6</v>
      </c>
      <c r="F165" s="80">
        <v>0</v>
      </c>
      <c r="G165" s="80">
        <v>0</v>
      </c>
    </row>
    <row r="166" spans="1:7" s="62" customFormat="1" ht="31.5">
      <c r="A166" s="76" t="s">
        <v>139</v>
      </c>
      <c r="B166" s="77" t="s">
        <v>218</v>
      </c>
      <c r="C166" s="78" t="s">
        <v>140</v>
      </c>
      <c r="D166" s="79">
        <v>0</v>
      </c>
      <c r="E166" s="80">
        <v>6</v>
      </c>
      <c r="F166" s="80">
        <v>0</v>
      </c>
      <c r="G166" s="80">
        <v>0</v>
      </c>
    </row>
    <row r="167" spans="1:7" s="62" customFormat="1" ht="31.5">
      <c r="A167" s="76" t="s">
        <v>147</v>
      </c>
      <c r="B167" s="77" t="s">
        <v>218</v>
      </c>
      <c r="C167" s="78" t="s">
        <v>140</v>
      </c>
      <c r="D167" s="79">
        <v>705</v>
      </c>
      <c r="E167" s="80">
        <v>6</v>
      </c>
      <c r="F167" s="80">
        <v>0</v>
      </c>
      <c r="G167" s="80">
        <v>0</v>
      </c>
    </row>
    <row r="168" spans="1:7" s="62" customFormat="1" ht="31.5">
      <c r="A168" s="76" t="s">
        <v>219</v>
      </c>
      <c r="B168" s="77" t="s">
        <v>220</v>
      </c>
      <c r="C168" s="78" t="s">
        <v>132</v>
      </c>
      <c r="D168" s="79">
        <v>0</v>
      </c>
      <c r="E168" s="80">
        <v>5999</v>
      </c>
      <c r="F168" s="80">
        <v>5148</v>
      </c>
      <c r="G168" s="80">
        <v>4954.3999999999996</v>
      </c>
    </row>
    <row r="169" spans="1:7" s="62" customFormat="1" ht="63">
      <c r="A169" s="76" t="s">
        <v>154</v>
      </c>
      <c r="B169" s="77" t="s">
        <v>220</v>
      </c>
      <c r="C169" s="78" t="s">
        <v>155</v>
      </c>
      <c r="D169" s="79">
        <v>0</v>
      </c>
      <c r="E169" s="80">
        <v>5337.4</v>
      </c>
      <c r="F169" s="80">
        <v>4736.3</v>
      </c>
      <c r="G169" s="80">
        <v>4542.6000000000004</v>
      </c>
    </row>
    <row r="170" spans="1:7" s="62" customFormat="1" ht="15.75">
      <c r="A170" s="76" t="s">
        <v>221</v>
      </c>
      <c r="B170" s="77" t="s">
        <v>220</v>
      </c>
      <c r="C170" s="78" t="s">
        <v>155</v>
      </c>
      <c r="D170" s="79">
        <v>709</v>
      </c>
      <c r="E170" s="80">
        <v>5337.4</v>
      </c>
      <c r="F170" s="80">
        <v>4736.3</v>
      </c>
      <c r="G170" s="80">
        <v>4542.6000000000004</v>
      </c>
    </row>
    <row r="171" spans="1:7" s="62" customFormat="1" ht="31.5">
      <c r="A171" s="76" t="s">
        <v>139</v>
      </c>
      <c r="B171" s="77" t="s">
        <v>220</v>
      </c>
      <c r="C171" s="78" t="s">
        <v>140</v>
      </c>
      <c r="D171" s="79">
        <v>0</v>
      </c>
      <c r="E171" s="80">
        <v>659</v>
      </c>
      <c r="F171" s="80">
        <v>409.1</v>
      </c>
      <c r="G171" s="80">
        <v>409.2</v>
      </c>
    </row>
    <row r="172" spans="1:7" s="62" customFormat="1" ht="15.75">
      <c r="A172" s="76" t="s">
        <v>221</v>
      </c>
      <c r="B172" s="77" t="s">
        <v>220</v>
      </c>
      <c r="C172" s="78" t="s">
        <v>140</v>
      </c>
      <c r="D172" s="79">
        <v>709</v>
      </c>
      <c r="E172" s="80">
        <v>659</v>
      </c>
      <c r="F172" s="80">
        <v>409.1</v>
      </c>
      <c r="G172" s="80">
        <v>409.2</v>
      </c>
    </row>
    <row r="173" spans="1:7" s="62" customFormat="1" ht="15.75">
      <c r="A173" s="76" t="s">
        <v>150</v>
      </c>
      <c r="B173" s="77" t="s">
        <v>220</v>
      </c>
      <c r="C173" s="78" t="s">
        <v>151</v>
      </c>
      <c r="D173" s="79">
        <v>0</v>
      </c>
      <c r="E173" s="80">
        <v>2.6</v>
      </c>
      <c r="F173" s="80">
        <v>2.6</v>
      </c>
      <c r="G173" s="80">
        <v>2.6</v>
      </c>
    </row>
    <row r="174" spans="1:7" s="62" customFormat="1" ht="15.75">
      <c r="A174" s="76" t="s">
        <v>221</v>
      </c>
      <c r="B174" s="77" t="s">
        <v>220</v>
      </c>
      <c r="C174" s="78" t="s">
        <v>151</v>
      </c>
      <c r="D174" s="79">
        <v>709</v>
      </c>
      <c r="E174" s="80">
        <v>2.6</v>
      </c>
      <c r="F174" s="80">
        <v>2.6</v>
      </c>
      <c r="G174" s="80">
        <v>2.6</v>
      </c>
    </row>
    <row r="175" spans="1:7" s="62" customFormat="1" ht="15.75">
      <c r="A175" s="76" t="s">
        <v>148</v>
      </c>
      <c r="B175" s="77" t="s">
        <v>222</v>
      </c>
      <c r="C175" s="78" t="s">
        <v>132</v>
      </c>
      <c r="D175" s="79">
        <v>0</v>
      </c>
      <c r="E175" s="80">
        <v>15554.6</v>
      </c>
      <c r="F175" s="80">
        <v>13388.6</v>
      </c>
      <c r="G175" s="80">
        <v>12844.9</v>
      </c>
    </row>
    <row r="176" spans="1:7" s="62" customFormat="1" ht="63">
      <c r="A176" s="76" t="s">
        <v>154</v>
      </c>
      <c r="B176" s="77" t="s">
        <v>222</v>
      </c>
      <c r="C176" s="78" t="s">
        <v>155</v>
      </c>
      <c r="D176" s="79">
        <v>0</v>
      </c>
      <c r="E176" s="80">
        <v>15482.8</v>
      </c>
      <c r="F176" s="80">
        <v>13298.1</v>
      </c>
      <c r="G176" s="80">
        <v>12754.4</v>
      </c>
    </row>
    <row r="177" spans="1:7" s="62" customFormat="1" ht="15.75">
      <c r="A177" s="76" t="s">
        <v>221</v>
      </c>
      <c r="B177" s="77" t="s">
        <v>222</v>
      </c>
      <c r="C177" s="78" t="s">
        <v>155</v>
      </c>
      <c r="D177" s="79">
        <v>709</v>
      </c>
      <c r="E177" s="80">
        <v>15482.8</v>
      </c>
      <c r="F177" s="80">
        <v>13298.1</v>
      </c>
      <c r="G177" s="80">
        <v>12754.4</v>
      </c>
    </row>
    <row r="178" spans="1:7" s="62" customFormat="1" ht="31.5">
      <c r="A178" s="76" t="s">
        <v>139</v>
      </c>
      <c r="B178" s="77" t="s">
        <v>222</v>
      </c>
      <c r="C178" s="78" t="s">
        <v>140</v>
      </c>
      <c r="D178" s="79">
        <v>0</v>
      </c>
      <c r="E178" s="80">
        <v>71.8</v>
      </c>
      <c r="F178" s="80">
        <v>90.5</v>
      </c>
      <c r="G178" s="80">
        <v>90.5</v>
      </c>
    </row>
    <row r="179" spans="1:7" s="62" customFormat="1" ht="15.75">
      <c r="A179" s="76" t="s">
        <v>221</v>
      </c>
      <c r="B179" s="77" t="s">
        <v>222</v>
      </c>
      <c r="C179" s="78" t="s">
        <v>140</v>
      </c>
      <c r="D179" s="79">
        <v>709</v>
      </c>
      <c r="E179" s="80">
        <v>71.8</v>
      </c>
      <c r="F179" s="80">
        <v>90.5</v>
      </c>
      <c r="G179" s="80">
        <v>90.5</v>
      </c>
    </row>
    <row r="180" spans="1:7" s="62" customFormat="1" ht="31.5">
      <c r="A180" s="76" t="s">
        <v>223</v>
      </c>
      <c r="B180" s="77" t="s">
        <v>224</v>
      </c>
      <c r="C180" s="78" t="s">
        <v>132</v>
      </c>
      <c r="D180" s="79">
        <v>0</v>
      </c>
      <c r="E180" s="80">
        <v>30</v>
      </c>
      <c r="F180" s="80">
        <v>18</v>
      </c>
      <c r="G180" s="80">
        <v>30</v>
      </c>
    </row>
    <row r="181" spans="1:7" s="62" customFormat="1" ht="63">
      <c r="A181" s="76" t="s">
        <v>225</v>
      </c>
      <c r="B181" s="77" t="s">
        <v>226</v>
      </c>
      <c r="C181" s="78" t="s">
        <v>132</v>
      </c>
      <c r="D181" s="79">
        <v>0</v>
      </c>
      <c r="E181" s="80">
        <v>30</v>
      </c>
      <c r="F181" s="80">
        <v>18</v>
      </c>
      <c r="G181" s="80">
        <v>30</v>
      </c>
    </row>
    <row r="182" spans="1:7" s="62" customFormat="1" ht="31.5">
      <c r="A182" s="76" t="s">
        <v>139</v>
      </c>
      <c r="B182" s="77" t="s">
        <v>226</v>
      </c>
      <c r="C182" s="78" t="s">
        <v>140</v>
      </c>
      <c r="D182" s="79">
        <v>0</v>
      </c>
      <c r="E182" s="80">
        <v>30</v>
      </c>
      <c r="F182" s="80">
        <v>18</v>
      </c>
      <c r="G182" s="80">
        <v>30</v>
      </c>
    </row>
    <row r="183" spans="1:7" s="62" customFormat="1" ht="15.75">
      <c r="A183" s="76" t="s">
        <v>221</v>
      </c>
      <c r="B183" s="77" t="s">
        <v>226</v>
      </c>
      <c r="C183" s="78" t="s">
        <v>140</v>
      </c>
      <c r="D183" s="79">
        <v>709</v>
      </c>
      <c r="E183" s="80">
        <v>30</v>
      </c>
      <c r="F183" s="80">
        <v>18</v>
      </c>
      <c r="G183" s="80">
        <v>30</v>
      </c>
    </row>
    <row r="184" spans="1:7" s="62" customFormat="1" ht="47.25">
      <c r="A184" s="76" t="s">
        <v>227</v>
      </c>
      <c r="B184" s="77" t="s">
        <v>228</v>
      </c>
      <c r="C184" s="78" t="s">
        <v>132</v>
      </c>
      <c r="D184" s="79">
        <v>0</v>
      </c>
      <c r="E184" s="80">
        <v>1078</v>
      </c>
      <c r="F184" s="80">
        <v>936.5</v>
      </c>
      <c r="G184" s="80">
        <v>936.5</v>
      </c>
    </row>
    <row r="185" spans="1:7" s="62" customFormat="1" ht="63">
      <c r="A185" s="76" t="s">
        <v>229</v>
      </c>
      <c r="B185" s="77" t="s">
        <v>230</v>
      </c>
      <c r="C185" s="78" t="s">
        <v>132</v>
      </c>
      <c r="D185" s="79">
        <v>0</v>
      </c>
      <c r="E185" s="80">
        <v>1078</v>
      </c>
      <c r="F185" s="80">
        <v>936.5</v>
      </c>
      <c r="G185" s="80">
        <v>936.5</v>
      </c>
    </row>
    <row r="186" spans="1:7" s="62" customFormat="1" ht="31.5">
      <c r="A186" s="76" t="s">
        <v>139</v>
      </c>
      <c r="B186" s="77" t="s">
        <v>230</v>
      </c>
      <c r="C186" s="78" t="s">
        <v>140</v>
      </c>
      <c r="D186" s="79">
        <v>0</v>
      </c>
      <c r="E186" s="80">
        <v>1060.5</v>
      </c>
      <c r="F186" s="80">
        <v>927.5</v>
      </c>
      <c r="G186" s="80">
        <v>927.5</v>
      </c>
    </row>
    <row r="187" spans="1:7" s="62" customFormat="1" ht="15.75">
      <c r="A187" s="76" t="s">
        <v>221</v>
      </c>
      <c r="B187" s="77" t="s">
        <v>230</v>
      </c>
      <c r="C187" s="78" t="s">
        <v>140</v>
      </c>
      <c r="D187" s="79">
        <v>709</v>
      </c>
      <c r="E187" s="80">
        <v>1060.5</v>
      </c>
      <c r="F187" s="80">
        <v>927.5</v>
      </c>
      <c r="G187" s="80">
        <v>927.5</v>
      </c>
    </row>
    <row r="188" spans="1:7" s="62" customFormat="1" ht="15.75">
      <c r="A188" s="76" t="s">
        <v>156</v>
      </c>
      <c r="B188" s="77" t="s">
        <v>230</v>
      </c>
      <c r="C188" s="78" t="s">
        <v>157</v>
      </c>
      <c r="D188" s="79">
        <v>0</v>
      </c>
      <c r="E188" s="80">
        <v>17.5</v>
      </c>
      <c r="F188" s="80">
        <v>9</v>
      </c>
      <c r="G188" s="80">
        <v>9</v>
      </c>
    </row>
    <row r="189" spans="1:7" s="62" customFormat="1" ht="15.75">
      <c r="A189" s="76" t="s">
        <v>144</v>
      </c>
      <c r="B189" s="77" t="s">
        <v>230</v>
      </c>
      <c r="C189" s="78" t="s">
        <v>157</v>
      </c>
      <c r="D189" s="79">
        <v>702</v>
      </c>
      <c r="E189" s="80">
        <v>9.5</v>
      </c>
      <c r="F189" s="80">
        <v>9</v>
      </c>
      <c r="G189" s="80">
        <v>9</v>
      </c>
    </row>
    <row r="190" spans="1:7" s="62" customFormat="1" ht="15.75">
      <c r="A190" s="76" t="s">
        <v>221</v>
      </c>
      <c r="B190" s="77" t="s">
        <v>230</v>
      </c>
      <c r="C190" s="78" t="s">
        <v>157</v>
      </c>
      <c r="D190" s="79">
        <v>709</v>
      </c>
      <c r="E190" s="80">
        <v>8</v>
      </c>
      <c r="F190" s="80">
        <v>0</v>
      </c>
      <c r="G190" s="80">
        <v>0</v>
      </c>
    </row>
    <row r="191" spans="1:7" s="62" customFormat="1" ht="31.5">
      <c r="A191" s="76" t="s">
        <v>231</v>
      </c>
      <c r="B191" s="77" t="s">
        <v>232</v>
      </c>
      <c r="C191" s="78" t="s">
        <v>132</v>
      </c>
      <c r="D191" s="79">
        <v>0</v>
      </c>
      <c r="E191" s="80">
        <v>3826.5</v>
      </c>
      <c r="F191" s="80">
        <v>3647.9</v>
      </c>
      <c r="G191" s="80">
        <v>3652.1</v>
      </c>
    </row>
    <row r="192" spans="1:7" s="62" customFormat="1" ht="15.75">
      <c r="A192" s="76" t="s">
        <v>142</v>
      </c>
      <c r="B192" s="77" t="s">
        <v>233</v>
      </c>
      <c r="C192" s="78" t="s">
        <v>132</v>
      </c>
      <c r="D192" s="79">
        <v>0</v>
      </c>
      <c r="E192" s="80">
        <v>154.5</v>
      </c>
      <c r="F192" s="80">
        <v>159.5</v>
      </c>
      <c r="G192" s="80">
        <v>163.69999999999999</v>
      </c>
    </row>
    <row r="193" spans="1:7" s="62" customFormat="1" ht="31.5">
      <c r="A193" s="76" t="s">
        <v>139</v>
      </c>
      <c r="B193" s="77" t="s">
        <v>233</v>
      </c>
      <c r="C193" s="78" t="s">
        <v>140</v>
      </c>
      <c r="D193" s="79">
        <v>0</v>
      </c>
      <c r="E193" s="80">
        <v>154.5</v>
      </c>
      <c r="F193" s="80">
        <v>159.5</v>
      </c>
      <c r="G193" s="80">
        <v>163.69999999999999</v>
      </c>
    </row>
    <row r="194" spans="1:7" s="62" customFormat="1" ht="15.75">
      <c r="A194" s="76" t="s">
        <v>221</v>
      </c>
      <c r="B194" s="77" t="s">
        <v>233</v>
      </c>
      <c r="C194" s="78" t="s">
        <v>140</v>
      </c>
      <c r="D194" s="79">
        <v>709</v>
      </c>
      <c r="E194" s="80">
        <v>154.5</v>
      </c>
      <c r="F194" s="80">
        <v>159.5</v>
      </c>
      <c r="G194" s="80">
        <v>163.69999999999999</v>
      </c>
    </row>
    <row r="195" spans="1:7" s="62" customFormat="1" ht="78.75">
      <c r="A195" s="76" t="s">
        <v>234</v>
      </c>
      <c r="B195" s="77" t="s">
        <v>235</v>
      </c>
      <c r="C195" s="78" t="s">
        <v>132</v>
      </c>
      <c r="D195" s="79">
        <v>0</v>
      </c>
      <c r="E195" s="80">
        <v>3672</v>
      </c>
      <c r="F195" s="80">
        <v>3488.4</v>
      </c>
      <c r="G195" s="80">
        <v>3488.4</v>
      </c>
    </row>
    <row r="196" spans="1:7" s="62" customFormat="1" ht="31.5">
      <c r="A196" s="76" t="s">
        <v>139</v>
      </c>
      <c r="B196" s="77" t="s">
        <v>235</v>
      </c>
      <c r="C196" s="78" t="s">
        <v>140</v>
      </c>
      <c r="D196" s="79">
        <v>0</v>
      </c>
      <c r="E196" s="80">
        <v>3672</v>
      </c>
      <c r="F196" s="80">
        <v>3488.4</v>
      </c>
      <c r="G196" s="80">
        <v>3488.4</v>
      </c>
    </row>
    <row r="197" spans="1:7" s="62" customFormat="1" ht="15.75">
      <c r="A197" s="76" t="s">
        <v>221</v>
      </c>
      <c r="B197" s="77" t="s">
        <v>235</v>
      </c>
      <c r="C197" s="78" t="s">
        <v>140</v>
      </c>
      <c r="D197" s="79">
        <v>709</v>
      </c>
      <c r="E197" s="80">
        <v>3672</v>
      </c>
      <c r="F197" s="80">
        <v>3488.4</v>
      </c>
      <c r="G197" s="80">
        <v>3488.4</v>
      </c>
    </row>
    <row r="198" spans="1:7" s="62" customFormat="1" ht="31.5">
      <c r="A198" s="76" t="s">
        <v>236</v>
      </c>
      <c r="B198" s="77" t="s">
        <v>237</v>
      </c>
      <c r="C198" s="78" t="s">
        <v>132</v>
      </c>
      <c r="D198" s="79">
        <v>0</v>
      </c>
      <c r="E198" s="80">
        <v>5580</v>
      </c>
      <c r="F198" s="80">
        <v>0</v>
      </c>
      <c r="G198" s="80">
        <v>0</v>
      </c>
    </row>
    <row r="199" spans="1:7" s="62" customFormat="1" ht="31.5">
      <c r="A199" s="76" t="s">
        <v>238</v>
      </c>
      <c r="B199" s="77" t="s">
        <v>239</v>
      </c>
      <c r="C199" s="78" t="s">
        <v>132</v>
      </c>
      <c r="D199" s="79">
        <v>0</v>
      </c>
      <c r="E199" s="80">
        <v>150</v>
      </c>
      <c r="F199" s="80">
        <v>0</v>
      </c>
      <c r="G199" s="80">
        <v>0</v>
      </c>
    </row>
    <row r="200" spans="1:7" s="62" customFormat="1" ht="31.5">
      <c r="A200" s="76" t="s">
        <v>139</v>
      </c>
      <c r="B200" s="77" t="s">
        <v>239</v>
      </c>
      <c r="C200" s="78" t="s">
        <v>140</v>
      </c>
      <c r="D200" s="79">
        <v>0</v>
      </c>
      <c r="E200" s="80">
        <v>150</v>
      </c>
      <c r="F200" s="80">
        <v>0</v>
      </c>
      <c r="G200" s="80">
        <v>0</v>
      </c>
    </row>
    <row r="201" spans="1:7" s="62" customFormat="1" ht="15.75">
      <c r="A201" s="76" t="s">
        <v>221</v>
      </c>
      <c r="B201" s="77" t="s">
        <v>239</v>
      </c>
      <c r="C201" s="78" t="s">
        <v>140</v>
      </c>
      <c r="D201" s="79">
        <v>709</v>
      </c>
      <c r="E201" s="80">
        <v>150</v>
      </c>
      <c r="F201" s="80">
        <v>0</v>
      </c>
      <c r="G201" s="80">
        <v>0</v>
      </c>
    </row>
    <row r="202" spans="1:7" s="62" customFormat="1" ht="31.5">
      <c r="A202" s="76" t="s">
        <v>240</v>
      </c>
      <c r="B202" s="77" t="s">
        <v>241</v>
      </c>
      <c r="C202" s="78" t="s">
        <v>132</v>
      </c>
      <c r="D202" s="79">
        <v>0</v>
      </c>
      <c r="E202" s="80">
        <v>2030</v>
      </c>
      <c r="F202" s="80">
        <v>0</v>
      </c>
      <c r="G202" s="80">
        <v>0</v>
      </c>
    </row>
    <row r="203" spans="1:7" s="62" customFormat="1" ht="31.5">
      <c r="A203" s="76" t="s">
        <v>139</v>
      </c>
      <c r="B203" s="77" t="s">
        <v>241</v>
      </c>
      <c r="C203" s="78" t="s">
        <v>140</v>
      </c>
      <c r="D203" s="79">
        <v>0</v>
      </c>
      <c r="E203" s="80">
        <v>2030</v>
      </c>
      <c r="F203" s="80">
        <v>0</v>
      </c>
      <c r="G203" s="80">
        <v>0</v>
      </c>
    </row>
    <row r="204" spans="1:7" s="62" customFormat="1" ht="15.75">
      <c r="A204" s="76" t="s">
        <v>221</v>
      </c>
      <c r="B204" s="77" t="s">
        <v>241</v>
      </c>
      <c r="C204" s="78" t="s">
        <v>140</v>
      </c>
      <c r="D204" s="79">
        <v>709</v>
      </c>
      <c r="E204" s="80">
        <v>2030</v>
      </c>
      <c r="F204" s="80">
        <v>0</v>
      </c>
      <c r="G204" s="80">
        <v>0</v>
      </c>
    </row>
    <row r="205" spans="1:7" s="62" customFormat="1" ht="31.5">
      <c r="A205" s="76" t="s">
        <v>242</v>
      </c>
      <c r="B205" s="77" t="s">
        <v>243</v>
      </c>
      <c r="C205" s="78" t="s">
        <v>132</v>
      </c>
      <c r="D205" s="79">
        <v>0</v>
      </c>
      <c r="E205" s="80">
        <v>2000</v>
      </c>
      <c r="F205" s="80">
        <v>0</v>
      </c>
      <c r="G205" s="80">
        <v>0</v>
      </c>
    </row>
    <row r="206" spans="1:7" s="62" customFormat="1" ht="31.5">
      <c r="A206" s="76" t="s">
        <v>139</v>
      </c>
      <c r="B206" s="77" t="s">
        <v>243</v>
      </c>
      <c r="C206" s="78" t="s">
        <v>140</v>
      </c>
      <c r="D206" s="79">
        <v>0</v>
      </c>
      <c r="E206" s="80">
        <v>2000</v>
      </c>
      <c r="F206" s="80">
        <v>0</v>
      </c>
      <c r="G206" s="80">
        <v>0</v>
      </c>
    </row>
    <row r="207" spans="1:7" s="62" customFormat="1" ht="15.75">
      <c r="A207" s="76" t="s">
        <v>221</v>
      </c>
      <c r="B207" s="77" t="s">
        <v>243</v>
      </c>
      <c r="C207" s="78" t="s">
        <v>140</v>
      </c>
      <c r="D207" s="79">
        <v>709</v>
      </c>
      <c r="E207" s="80">
        <v>2000</v>
      </c>
      <c r="F207" s="80">
        <v>0</v>
      </c>
      <c r="G207" s="80">
        <v>0</v>
      </c>
    </row>
    <row r="208" spans="1:7" s="62" customFormat="1" ht="47.25">
      <c r="A208" s="76" t="s">
        <v>244</v>
      </c>
      <c r="B208" s="77" t="s">
        <v>245</v>
      </c>
      <c r="C208" s="78" t="s">
        <v>132</v>
      </c>
      <c r="D208" s="79">
        <v>0</v>
      </c>
      <c r="E208" s="80">
        <v>1400</v>
      </c>
      <c r="F208" s="80">
        <v>0</v>
      </c>
      <c r="G208" s="80">
        <v>0</v>
      </c>
    </row>
    <row r="209" spans="1:7" s="62" customFormat="1" ht="31.5">
      <c r="A209" s="76" t="s">
        <v>139</v>
      </c>
      <c r="B209" s="77" t="s">
        <v>245</v>
      </c>
      <c r="C209" s="78" t="s">
        <v>140</v>
      </c>
      <c r="D209" s="79">
        <v>0</v>
      </c>
      <c r="E209" s="80">
        <v>1400</v>
      </c>
      <c r="F209" s="80">
        <v>0</v>
      </c>
      <c r="G209" s="80">
        <v>0</v>
      </c>
    </row>
    <row r="210" spans="1:7" s="62" customFormat="1" ht="15.75">
      <c r="A210" s="76" t="s">
        <v>221</v>
      </c>
      <c r="B210" s="77" t="s">
        <v>245</v>
      </c>
      <c r="C210" s="78" t="s">
        <v>140</v>
      </c>
      <c r="D210" s="79">
        <v>709</v>
      </c>
      <c r="E210" s="80">
        <v>1400</v>
      </c>
      <c r="F210" s="80">
        <v>0</v>
      </c>
      <c r="G210" s="80">
        <v>0</v>
      </c>
    </row>
    <row r="211" spans="1:7" s="62" customFormat="1" ht="31.5">
      <c r="A211" s="76" t="s">
        <v>246</v>
      </c>
      <c r="B211" s="77" t="s">
        <v>247</v>
      </c>
      <c r="C211" s="78" t="s">
        <v>132</v>
      </c>
      <c r="D211" s="79">
        <v>0</v>
      </c>
      <c r="E211" s="80">
        <v>6036</v>
      </c>
      <c r="F211" s="80">
        <v>6034.4</v>
      </c>
      <c r="G211" s="80">
        <v>7281.3</v>
      </c>
    </row>
    <row r="212" spans="1:7" s="62" customFormat="1" ht="78.75">
      <c r="A212" s="76" t="s">
        <v>248</v>
      </c>
      <c r="B212" s="77" t="s">
        <v>249</v>
      </c>
      <c r="C212" s="78" t="s">
        <v>132</v>
      </c>
      <c r="D212" s="79">
        <v>0</v>
      </c>
      <c r="E212" s="80">
        <v>6036</v>
      </c>
      <c r="F212" s="80">
        <v>6034.4</v>
      </c>
      <c r="G212" s="80">
        <v>7281.3</v>
      </c>
    </row>
    <row r="213" spans="1:7" s="62" customFormat="1" ht="63">
      <c r="A213" s="76" t="s">
        <v>154</v>
      </c>
      <c r="B213" s="77" t="s">
        <v>249</v>
      </c>
      <c r="C213" s="78" t="s">
        <v>155</v>
      </c>
      <c r="D213" s="79">
        <v>0</v>
      </c>
      <c r="E213" s="80">
        <v>6036</v>
      </c>
      <c r="F213" s="80">
        <v>6034.4</v>
      </c>
      <c r="G213" s="80">
        <v>7281.3</v>
      </c>
    </row>
    <row r="214" spans="1:7" s="62" customFormat="1" ht="15.75">
      <c r="A214" s="76" t="s">
        <v>221</v>
      </c>
      <c r="B214" s="77" t="s">
        <v>249</v>
      </c>
      <c r="C214" s="78" t="s">
        <v>155</v>
      </c>
      <c r="D214" s="79">
        <v>709</v>
      </c>
      <c r="E214" s="80">
        <v>6036</v>
      </c>
      <c r="F214" s="80">
        <v>6034.4</v>
      </c>
      <c r="G214" s="80">
        <v>7281.3</v>
      </c>
    </row>
    <row r="215" spans="1:7" s="75" customFormat="1" ht="31.5" customHeight="1">
      <c r="A215" s="70" t="s">
        <v>250</v>
      </c>
      <c r="B215" s="71" t="s">
        <v>251</v>
      </c>
      <c r="C215" s="72" t="s">
        <v>132</v>
      </c>
      <c r="D215" s="73">
        <v>0</v>
      </c>
      <c r="E215" s="74">
        <v>97754.4</v>
      </c>
      <c r="F215" s="74">
        <v>62737.9</v>
      </c>
      <c r="G215" s="74">
        <v>59520.2</v>
      </c>
    </row>
    <row r="216" spans="1:7" s="62" customFormat="1" ht="47.25">
      <c r="A216" s="76" t="s">
        <v>252</v>
      </c>
      <c r="B216" s="77" t="s">
        <v>253</v>
      </c>
      <c r="C216" s="78" t="s">
        <v>132</v>
      </c>
      <c r="D216" s="79">
        <v>0</v>
      </c>
      <c r="E216" s="80">
        <v>93052.9</v>
      </c>
      <c r="F216" s="80">
        <v>60454.6</v>
      </c>
      <c r="G216" s="80">
        <v>57342.7</v>
      </c>
    </row>
    <row r="217" spans="1:7" s="62" customFormat="1" ht="15.75">
      <c r="A217" s="76" t="s">
        <v>254</v>
      </c>
      <c r="B217" s="77" t="s">
        <v>255</v>
      </c>
      <c r="C217" s="78" t="s">
        <v>132</v>
      </c>
      <c r="D217" s="79">
        <v>0</v>
      </c>
      <c r="E217" s="80">
        <v>4959.3999999999996</v>
      </c>
      <c r="F217" s="80">
        <v>3441</v>
      </c>
      <c r="G217" s="80">
        <v>3316</v>
      </c>
    </row>
    <row r="218" spans="1:7" s="62" customFormat="1" ht="15.75" customHeight="1">
      <c r="A218" s="76" t="s">
        <v>145</v>
      </c>
      <c r="B218" s="77" t="s">
        <v>256</v>
      </c>
      <c r="C218" s="78" t="s">
        <v>132</v>
      </c>
      <c r="D218" s="79">
        <v>0</v>
      </c>
      <c r="E218" s="80">
        <v>0</v>
      </c>
      <c r="F218" s="80">
        <v>20</v>
      </c>
      <c r="G218" s="80">
        <v>20</v>
      </c>
    </row>
    <row r="219" spans="1:7" s="62" customFormat="1" ht="31.5">
      <c r="A219" s="76" t="s">
        <v>139</v>
      </c>
      <c r="B219" s="77" t="s">
        <v>256</v>
      </c>
      <c r="C219" s="78" t="s">
        <v>140</v>
      </c>
      <c r="D219" s="79">
        <v>0</v>
      </c>
      <c r="E219" s="80">
        <v>0</v>
      </c>
      <c r="F219" s="80">
        <v>20</v>
      </c>
      <c r="G219" s="80">
        <v>20</v>
      </c>
    </row>
    <row r="220" spans="1:7" s="62" customFormat="1" ht="31.5">
      <c r="A220" s="76" t="s">
        <v>147</v>
      </c>
      <c r="B220" s="77" t="s">
        <v>256</v>
      </c>
      <c r="C220" s="78" t="s">
        <v>140</v>
      </c>
      <c r="D220" s="79">
        <v>705</v>
      </c>
      <c r="E220" s="80">
        <v>0</v>
      </c>
      <c r="F220" s="80">
        <v>20</v>
      </c>
      <c r="G220" s="80">
        <v>20</v>
      </c>
    </row>
    <row r="221" spans="1:7" s="62" customFormat="1" ht="15.75">
      <c r="A221" s="76" t="s">
        <v>148</v>
      </c>
      <c r="B221" s="77" t="s">
        <v>257</v>
      </c>
      <c r="C221" s="78" t="s">
        <v>132</v>
      </c>
      <c r="D221" s="79">
        <v>0</v>
      </c>
      <c r="E221" s="80">
        <v>4904.3999999999996</v>
      </c>
      <c r="F221" s="80">
        <v>3421</v>
      </c>
      <c r="G221" s="80">
        <v>3296</v>
      </c>
    </row>
    <row r="222" spans="1:7" s="62" customFormat="1" ht="63">
      <c r="A222" s="76" t="s">
        <v>154</v>
      </c>
      <c r="B222" s="77" t="s">
        <v>257</v>
      </c>
      <c r="C222" s="78" t="s">
        <v>155</v>
      </c>
      <c r="D222" s="79">
        <v>0</v>
      </c>
      <c r="E222" s="80">
        <v>4141.8</v>
      </c>
      <c r="F222" s="80">
        <v>3137.8</v>
      </c>
      <c r="G222" s="80">
        <v>3009.8</v>
      </c>
    </row>
    <row r="223" spans="1:7" s="62" customFormat="1" ht="15.75">
      <c r="A223" s="76" t="s">
        <v>258</v>
      </c>
      <c r="B223" s="77" t="s">
        <v>257</v>
      </c>
      <c r="C223" s="78" t="s">
        <v>155</v>
      </c>
      <c r="D223" s="79">
        <v>801</v>
      </c>
      <c r="E223" s="80">
        <v>4141.8</v>
      </c>
      <c r="F223" s="80">
        <v>3137.8</v>
      </c>
      <c r="G223" s="80">
        <v>3009.8</v>
      </c>
    </row>
    <row r="224" spans="1:7" s="62" customFormat="1" ht="31.5">
      <c r="A224" s="76" t="s">
        <v>139</v>
      </c>
      <c r="B224" s="77" t="s">
        <v>257</v>
      </c>
      <c r="C224" s="78" t="s">
        <v>140</v>
      </c>
      <c r="D224" s="79">
        <v>0</v>
      </c>
      <c r="E224" s="80">
        <v>761</v>
      </c>
      <c r="F224" s="80">
        <v>275.39999999999998</v>
      </c>
      <c r="G224" s="80">
        <v>278.39999999999998</v>
      </c>
    </row>
    <row r="225" spans="1:7" s="62" customFormat="1" ht="15.75">
      <c r="A225" s="76" t="s">
        <v>258</v>
      </c>
      <c r="B225" s="77" t="s">
        <v>257</v>
      </c>
      <c r="C225" s="78" t="s">
        <v>140</v>
      </c>
      <c r="D225" s="79">
        <v>801</v>
      </c>
      <c r="E225" s="80">
        <v>761</v>
      </c>
      <c r="F225" s="80">
        <v>275.39999999999998</v>
      </c>
      <c r="G225" s="80">
        <v>278.39999999999998</v>
      </c>
    </row>
    <row r="226" spans="1:7" s="62" customFormat="1" ht="15.75">
      <c r="A226" s="76" t="s">
        <v>150</v>
      </c>
      <c r="B226" s="77" t="s">
        <v>257</v>
      </c>
      <c r="C226" s="78" t="s">
        <v>151</v>
      </c>
      <c r="D226" s="79">
        <v>0</v>
      </c>
      <c r="E226" s="80">
        <v>1.6</v>
      </c>
      <c r="F226" s="80">
        <v>7.8</v>
      </c>
      <c r="G226" s="80">
        <v>7.8</v>
      </c>
    </row>
    <row r="227" spans="1:7" s="62" customFormat="1" ht="15.75">
      <c r="A227" s="76" t="s">
        <v>258</v>
      </c>
      <c r="B227" s="77" t="s">
        <v>257</v>
      </c>
      <c r="C227" s="78" t="s">
        <v>151</v>
      </c>
      <c r="D227" s="79">
        <v>801</v>
      </c>
      <c r="E227" s="80">
        <v>1.6</v>
      </c>
      <c r="F227" s="80">
        <v>7.8</v>
      </c>
      <c r="G227" s="80">
        <v>7.8</v>
      </c>
    </row>
    <row r="228" spans="1:7" s="62" customFormat="1" ht="31.5">
      <c r="A228" s="76" t="s">
        <v>160</v>
      </c>
      <c r="B228" s="77" t="s">
        <v>843</v>
      </c>
      <c r="C228" s="78" t="s">
        <v>132</v>
      </c>
      <c r="D228" s="79">
        <v>0</v>
      </c>
      <c r="E228" s="80">
        <v>55</v>
      </c>
      <c r="F228" s="80">
        <v>0</v>
      </c>
      <c r="G228" s="80">
        <v>0</v>
      </c>
    </row>
    <row r="229" spans="1:7" s="62" customFormat="1" ht="31.5">
      <c r="A229" s="76" t="s">
        <v>139</v>
      </c>
      <c r="B229" s="77" t="s">
        <v>843</v>
      </c>
      <c r="C229" s="78" t="s">
        <v>140</v>
      </c>
      <c r="D229" s="79">
        <v>0</v>
      </c>
      <c r="E229" s="80">
        <v>55</v>
      </c>
      <c r="F229" s="80">
        <v>0</v>
      </c>
      <c r="G229" s="80">
        <v>0</v>
      </c>
    </row>
    <row r="230" spans="1:7" s="62" customFormat="1" ht="15.75">
      <c r="A230" s="76" t="s">
        <v>258</v>
      </c>
      <c r="B230" s="77" t="s">
        <v>843</v>
      </c>
      <c r="C230" s="78" t="s">
        <v>140</v>
      </c>
      <c r="D230" s="79">
        <v>801</v>
      </c>
      <c r="E230" s="80">
        <v>55</v>
      </c>
      <c r="F230" s="80">
        <v>0</v>
      </c>
      <c r="G230" s="80">
        <v>0</v>
      </c>
    </row>
    <row r="231" spans="1:7" s="62" customFormat="1" ht="31.5">
      <c r="A231" s="76" t="s">
        <v>259</v>
      </c>
      <c r="B231" s="77" t="s">
        <v>260</v>
      </c>
      <c r="C231" s="78" t="s">
        <v>132</v>
      </c>
      <c r="D231" s="79">
        <v>0</v>
      </c>
      <c r="E231" s="80">
        <v>45002.1</v>
      </c>
      <c r="F231" s="80">
        <v>27279.7</v>
      </c>
      <c r="G231" s="80">
        <v>26336.2</v>
      </c>
    </row>
    <row r="232" spans="1:7" s="62" customFormat="1" ht="15.75">
      <c r="A232" s="76" t="s">
        <v>148</v>
      </c>
      <c r="B232" s="77" t="s">
        <v>261</v>
      </c>
      <c r="C232" s="78" t="s">
        <v>132</v>
      </c>
      <c r="D232" s="79">
        <v>0</v>
      </c>
      <c r="E232" s="80">
        <v>36749.1</v>
      </c>
      <c r="F232" s="80">
        <v>27026.400000000001</v>
      </c>
      <c r="G232" s="80">
        <v>26077.7</v>
      </c>
    </row>
    <row r="233" spans="1:7" s="62" customFormat="1" ht="63">
      <c r="A233" s="76" t="s">
        <v>154</v>
      </c>
      <c r="B233" s="77" t="s">
        <v>261</v>
      </c>
      <c r="C233" s="78" t="s">
        <v>155</v>
      </c>
      <c r="D233" s="79">
        <v>0</v>
      </c>
      <c r="E233" s="80">
        <v>31673.4</v>
      </c>
      <c r="F233" s="80">
        <v>24013.8</v>
      </c>
      <c r="G233" s="80">
        <v>23032.5</v>
      </c>
    </row>
    <row r="234" spans="1:7" s="62" customFormat="1" ht="15.75">
      <c r="A234" s="76" t="s">
        <v>258</v>
      </c>
      <c r="B234" s="77" t="s">
        <v>261</v>
      </c>
      <c r="C234" s="78" t="s">
        <v>155</v>
      </c>
      <c r="D234" s="79">
        <v>801</v>
      </c>
      <c r="E234" s="80">
        <v>31673.4</v>
      </c>
      <c r="F234" s="80">
        <v>24013.8</v>
      </c>
      <c r="G234" s="80">
        <v>23032.5</v>
      </c>
    </row>
    <row r="235" spans="1:7" s="62" customFormat="1" ht="31.5">
      <c r="A235" s="76" t="s">
        <v>139</v>
      </c>
      <c r="B235" s="77" t="s">
        <v>261</v>
      </c>
      <c r="C235" s="78" t="s">
        <v>140</v>
      </c>
      <c r="D235" s="79">
        <v>0</v>
      </c>
      <c r="E235" s="80">
        <v>5072.8999999999996</v>
      </c>
      <c r="F235" s="80">
        <v>3007.6</v>
      </c>
      <c r="G235" s="80">
        <v>3040.2</v>
      </c>
    </row>
    <row r="236" spans="1:7" s="62" customFormat="1" ht="15.75">
      <c r="A236" s="76" t="s">
        <v>258</v>
      </c>
      <c r="B236" s="77" t="s">
        <v>261</v>
      </c>
      <c r="C236" s="78" t="s">
        <v>140</v>
      </c>
      <c r="D236" s="79">
        <v>801</v>
      </c>
      <c r="E236" s="80">
        <v>5072.8999999999996</v>
      </c>
      <c r="F236" s="80">
        <v>3007.6</v>
      </c>
      <c r="G236" s="80">
        <v>3040.2</v>
      </c>
    </row>
    <row r="237" spans="1:7" s="62" customFormat="1" ht="15.75">
      <c r="A237" s="76" t="s">
        <v>150</v>
      </c>
      <c r="B237" s="77" t="s">
        <v>261</v>
      </c>
      <c r="C237" s="78" t="s">
        <v>151</v>
      </c>
      <c r="D237" s="79">
        <v>0</v>
      </c>
      <c r="E237" s="80">
        <v>2.8</v>
      </c>
      <c r="F237" s="80">
        <v>5</v>
      </c>
      <c r="G237" s="80">
        <v>5</v>
      </c>
    </row>
    <row r="238" spans="1:7" s="62" customFormat="1" ht="15.75">
      <c r="A238" s="76" t="s">
        <v>258</v>
      </c>
      <c r="B238" s="77" t="s">
        <v>261</v>
      </c>
      <c r="C238" s="78" t="s">
        <v>151</v>
      </c>
      <c r="D238" s="79">
        <v>801</v>
      </c>
      <c r="E238" s="80">
        <v>2.8</v>
      </c>
      <c r="F238" s="80">
        <v>5</v>
      </c>
      <c r="G238" s="80">
        <v>5</v>
      </c>
    </row>
    <row r="239" spans="1:7" s="62" customFormat="1" ht="63">
      <c r="A239" s="76" t="s">
        <v>262</v>
      </c>
      <c r="B239" s="77" t="s">
        <v>263</v>
      </c>
      <c r="C239" s="78" t="s">
        <v>132</v>
      </c>
      <c r="D239" s="79">
        <v>0</v>
      </c>
      <c r="E239" s="80">
        <v>253</v>
      </c>
      <c r="F239" s="80">
        <v>253.3</v>
      </c>
      <c r="G239" s="80">
        <v>258.5</v>
      </c>
    </row>
    <row r="240" spans="1:7" s="62" customFormat="1" ht="31.5">
      <c r="A240" s="76" t="s">
        <v>139</v>
      </c>
      <c r="B240" s="77" t="s">
        <v>263</v>
      </c>
      <c r="C240" s="78" t="s">
        <v>140</v>
      </c>
      <c r="D240" s="79">
        <v>0</v>
      </c>
      <c r="E240" s="80">
        <v>253</v>
      </c>
      <c r="F240" s="80">
        <v>253.3</v>
      </c>
      <c r="G240" s="80">
        <v>258.5</v>
      </c>
    </row>
    <row r="241" spans="1:7" s="62" customFormat="1" ht="15.75">
      <c r="A241" s="76" t="s">
        <v>258</v>
      </c>
      <c r="B241" s="77" t="s">
        <v>263</v>
      </c>
      <c r="C241" s="78" t="s">
        <v>140</v>
      </c>
      <c r="D241" s="79">
        <v>801</v>
      </c>
      <c r="E241" s="80">
        <v>253</v>
      </c>
      <c r="F241" s="80">
        <v>253.3</v>
      </c>
      <c r="G241" s="80">
        <v>258.5</v>
      </c>
    </row>
    <row r="242" spans="1:7" s="62" customFormat="1" ht="31.5">
      <c r="A242" s="76" t="s">
        <v>265</v>
      </c>
      <c r="B242" s="77" t="s">
        <v>266</v>
      </c>
      <c r="C242" s="78" t="s">
        <v>132</v>
      </c>
      <c r="D242" s="79">
        <v>0</v>
      </c>
      <c r="E242" s="80">
        <v>8000</v>
      </c>
      <c r="F242" s="80">
        <v>0</v>
      </c>
      <c r="G242" s="80">
        <v>0</v>
      </c>
    </row>
    <row r="243" spans="1:7" s="62" customFormat="1" ht="31.5">
      <c r="A243" s="76" t="s">
        <v>139</v>
      </c>
      <c r="B243" s="77" t="s">
        <v>266</v>
      </c>
      <c r="C243" s="78" t="s">
        <v>140</v>
      </c>
      <c r="D243" s="79">
        <v>0</v>
      </c>
      <c r="E243" s="80">
        <v>8000</v>
      </c>
      <c r="F243" s="80">
        <v>0</v>
      </c>
      <c r="G243" s="80">
        <v>0</v>
      </c>
    </row>
    <row r="244" spans="1:7" s="62" customFormat="1" ht="31.5">
      <c r="A244" s="76" t="s">
        <v>147</v>
      </c>
      <c r="B244" s="77" t="s">
        <v>266</v>
      </c>
      <c r="C244" s="78" t="s">
        <v>140</v>
      </c>
      <c r="D244" s="79">
        <v>705</v>
      </c>
      <c r="E244" s="80">
        <v>19</v>
      </c>
      <c r="F244" s="80">
        <v>0</v>
      </c>
      <c r="G244" s="80">
        <v>0</v>
      </c>
    </row>
    <row r="245" spans="1:7" s="62" customFormat="1" ht="15.75">
      <c r="A245" s="76" t="s">
        <v>258</v>
      </c>
      <c r="B245" s="77" t="s">
        <v>266</v>
      </c>
      <c r="C245" s="78" t="s">
        <v>140</v>
      </c>
      <c r="D245" s="79">
        <v>801</v>
      </c>
      <c r="E245" s="80">
        <v>7981</v>
      </c>
      <c r="F245" s="80">
        <v>0</v>
      </c>
      <c r="G245" s="80">
        <v>0</v>
      </c>
    </row>
    <row r="246" spans="1:7" s="62" customFormat="1" ht="31.5">
      <c r="A246" s="76" t="s">
        <v>267</v>
      </c>
      <c r="B246" s="77" t="s">
        <v>268</v>
      </c>
      <c r="C246" s="78" t="s">
        <v>132</v>
      </c>
      <c r="D246" s="79">
        <v>0</v>
      </c>
      <c r="E246" s="80">
        <v>25704.799999999999</v>
      </c>
      <c r="F246" s="80">
        <v>16975.3</v>
      </c>
      <c r="G246" s="80">
        <v>15429.1</v>
      </c>
    </row>
    <row r="247" spans="1:7" s="62" customFormat="1" ht="47.25">
      <c r="A247" s="76" t="s">
        <v>269</v>
      </c>
      <c r="B247" s="77" t="s">
        <v>270</v>
      </c>
      <c r="C247" s="78" t="s">
        <v>132</v>
      </c>
      <c r="D247" s="79">
        <v>0</v>
      </c>
      <c r="E247" s="80">
        <v>365.5</v>
      </c>
      <c r="F247" s="80">
        <v>232</v>
      </c>
      <c r="G247" s="80">
        <v>232</v>
      </c>
    </row>
    <row r="248" spans="1:7" s="62" customFormat="1" ht="31.5">
      <c r="A248" s="76" t="s">
        <v>139</v>
      </c>
      <c r="B248" s="77" t="s">
        <v>270</v>
      </c>
      <c r="C248" s="78" t="s">
        <v>140</v>
      </c>
      <c r="D248" s="79">
        <v>0</v>
      </c>
      <c r="E248" s="80">
        <v>365.5</v>
      </c>
      <c r="F248" s="80">
        <v>232</v>
      </c>
      <c r="G248" s="80">
        <v>232</v>
      </c>
    </row>
    <row r="249" spans="1:7" s="62" customFormat="1" ht="15.75">
      <c r="A249" s="76" t="s">
        <v>258</v>
      </c>
      <c r="B249" s="77" t="s">
        <v>270</v>
      </c>
      <c r="C249" s="78" t="s">
        <v>140</v>
      </c>
      <c r="D249" s="79">
        <v>801</v>
      </c>
      <c r="E249" s="80">
        <v>365.5</v>
      </c>
      <c r="F249" s="80">
        <v>232</v>
      </c>
      <c r="G249" s="80">
        <v>232</v>
      </c>
    </row>
    <row r="250" spans="1:7" s="62" customFormat="1" ht="15.75" customHeight="1">
      <c r="A250" s="76" t="s">
        <v>145</v>
      </c>
      <c r="B250" s="77" t="s">
        <v>271</v>
      </c>
      <c r="C250" s="78" t="s">
        <v>132</v>
      </c>
      <c r="D250" s="79">
        <v>0</v>
      </c>
      <c r="E250" s="80">
        <v>16</v>
      </c>
      <c r="F250" s="80">
        <v>20</v>
      </c>
      <c r="G250" s="80">
        <v>20</v>
      </c>
    </row>
    <row r="251" spans="1:7" s="62" customFormat="1" ht="31.5">
      <c r="A251" s="76" t="s">
        <v>139</v>
      </c>
      <c r="B251" s="77" t="s">
        <v>271</v>
      </c>
      <c r="C251" s="78" t="s">
        <v>140</v>
      </c>
      <c r="D251" s="79">
        <v>0</v>
      </c>
      <c r="E251" s="80">
        <v>16</v>
      </c>
      <c r="F251" s="80">
        <v>20</v>
      </c>
      <c r="G251" s="80">
        <v>20</v>
      </c>
    </row>
    <row r="252" spans="1:7" s="62" customFormat="1" ht="31.5">
      <c r="A252" s="76" t="s">
        <v>147</v>
      </c>
      <c r="B252" s="77" t="s">
        <v>271</v>
      </c>
      <c r="C252" s="78" t="s">
        <v>140</v>
      </c>
      <c r="D252" s="79">
        <v>705</v>
      </c>
      <c r="E252" s="80">
        <v>16</v>
      </c>
      <c r="F252" s="80">
        <v>20</v>
      </c>
      <c r="G252" s="80">
        <v>20</v>
      </c>
    </row>
    <row r="253" spans="1:7" s="62" customFormat="1" ht="15.75">
      <c r="A253" s="76" t="s">
        <v>148</v>
      </c>
      <c r="B253" s="77" t="s">
        <v>272</v>
      </c>
      <c r="C253" s="78" t="s">
        <v>132</v>
      </c>
      <c r="D253" s="79">
        <v>0</v>
      </c>
      <c r="E253" s="80">
        <v>21198.6</v>
      </c>
      <c r="F253" s="80">
        <v>15748.1</v>
      </c>
      <c r="G253" s="80">
        <v>15177.1</v>
      </c>
    </row>
    <row r="254" spans="1:7" s="62" customFormat="1" ht="63">
      <c r="A254" s="76" t="s">
        <v>154</v>
      </c>
      <c r="B254" s="77" t="s">
        <v>272</v>
      </c>
      <c r="C254" s="78" t="s">
        <v>155</v>
      </c>
      <c r="D254" s="79">
        <v>0</v>
      </c>
      <c r="E254" s="80">
        <v>18563.599999999999</v>
      </c>
      <c r="F254" s="80">
        <v>14269</v>
      </c>
      <c r="G254" s="80">
        <v>13685.6</v>
      </c>
    </row>
    <row r="255" spans="1:7" s="62" customFormat="1" ht="15.75">
      <c r="A255" s="76" t="s">
        <v>258</v>
      </c>
      <c r="B255" s="77" t="s">
        <v>272</v>
      </c>
      <c r="C255" s="78" t="s">
        <v>155</v>
      </c>
      <c r="D255" s="79">
        <v>801</v>
      </c>
      <c r="E255" s="80">
        <v>18563.599999999999</v>
      </c>
      <c r="F255" s="80">
        <v>14269</v>
      </c>
      <c r="G255" s="80">
        <v>13685.6</v>
      </c>
    </row>
    <row r="256" spans="1:7" s="62" customFormat="1" ht="31.5">
      <c r="A256" s="76" t="s">
        <v>139</v>
      </c>
      <c r="B256" s="77" t="s">
        <v>272</v>
      </c>
      <c r="C256" s="78" t="s">
        <v>140</v>
      </c>
      <c r="D256" s="79">
        <v>0</v>
      </c>
      <c r="E256" s="80">
        <v>2625.6</v>
      </c>
      <c r="F256" s="80">
        <v>1465.3</v>
      </c>
      <c r="G256" s="80">
        <v>1477.7</v>
      </c>
    </row>
    <row r="257" spans="1:7" s="62" customFormat="1" ht="15.75">
      <c r="A257" s="76" t="s">
        <v>258</v>
      </c>
      <c r="B257" s="77" t="s">
        <v>272</v>
      </c>
      <c r="C257" s="78" t="s">
        <v>140</v>
      </c>
      <c r="D257" s="79">
        <v>801</v>
      </c>
      <c r="E257" s="80">
        <v>2625.6</v>
      </c>
      <c r="F257" s="80">
        <v>1465.3</v>
      </c>
      <c r="G257" s="80">
        <v>1477.7</v>
      </c>
    </row>
    <row r="258" spans="1:7" s="62" customFormat="1" ht="15.75">
      <c r="A258" s="76" t="s">
        <v>150</v>
      </c>
      <c r="B258" s="77" t="s">
        <v>272</v>
      </c>
      <c r="C258" s="78" t="s">
        <v>151</v>
      </c>
      <c r="D258" s="79">
        <v>0</v>
      </c>
      <c r="E258" s="80">
        <v>9.4</v>
      </c>
      <c r="F258" s="80">
        <v>13.8</v>
      </c>
      <c r="G258" s="80">
        <v>13.8</v>
      </c>
    </row>
    <row r="259" spans="1:7" s="62" customFormat="1" ht="15.75">
      <c r="A259" s="76" t="s">
        <v>258</v>
      </c>
      <c r="B259" s="77" t="s">
        <v>272</v>
      </c>
      <c r="C259" s="78" t="s">
        <v>151</v>
      </c>
      <c r="D259" s="79">
        <v>801</v>
      </c>
      <c r="E259" s="80">
        <v>9.4</v>
      </c>
      <c r="F259" s="80">
        <v>13.8</v>
      </c>
      <c r="G259" s="80">
        <v>13.8</v>
      </c>
    </row>
    <row r="260" spans="1:7" s="62" customFormat="1" ht="31.5">
      <c r="A260" s="76" t="s">
        <v>160</v>
      </c>
      <c r="B260" s="77" t="s">
        <v>273</v>
      </c>
      <c r="C260" s="78" t="s">
        <v>132</v>
      </c>
      <c r="D260" s="79">
        <v>0</v>
      </c>
      <c r="E260" s="80">
        <v>2124.6999999999998</v>
      </c>
      <c r="F260" s="80">
        <v>0</v>
      </c>
      <c r="G260" s="80">
        <v>0</v>
      </c>
    </row>
    <row r="261" spans="1:7" s="62" customFormat="1" ht="31.5">
      <c r="A261" s="76" t="s">
        <v>139</v>
      </c>
      <c r="B261" s="77" t="s">
        <v>273</v>
      </c>
      <c r="C261" s="78" t="s">
        <v>140</v>
      </c>
      <c r="D261" s="79">
        <v>0</v>
      </c>
      <c r="E261" s="80">
        <v>2124.6999999999998</v>
      </c>
      <c r="F261" s="80">
        <v>0</v>
      </c>
      <c r="G261" s="80">
        <v>0</v>
      </c>
    </row>
    <row r="262" spans="1:7" s="62" customFormat="1" ht="15.75">
      <c r="A262" s="76" t="s">
        <v>258</v>
      </c>
      <c r="B262" s="77" t="s">
        <v>273</v>
      </c>
      <c r="C262" s="78" t="s">
        <v>140</v>
      </c>
      <c r="D262" s="79">
        <v>801</v>
      </c>
      <c r="E262" s="80">
        <v>2124.6999999999998</v>
      </c>
      <c r="F262" s="80">
        <v>0</v>
      </c>
      <c r="G262" s="80">
        <v>0</v>
      </c>
    </row>
    <row r="263" spans="1:7" s="62" customFormat="1" ht="31.5">
      <c r="A263" s="76" t="s">
        <v>274</v>
      </c>
      <c r="B263" s="77" t="s">
        <v>275</v>
      </c>
      <c r="C263" s="78" t="s">
        <v>132</v>
      </c>
      <c r="D263" s="79">
        <v>0</v>
      </c>
      <c r="E263" s="80">
        <v>2000</v>
      </c>
      <c r="F263" s="80">
        <v>0</v>
      </c>
      <c r="G263" s="80">
        <v>0</v>
      </c>
    </row>
    <row r="264" spans="1:7" s="62" customFormat="1" ht="31.5">
      <c r="A264" s="76" t="s">
        <v>139</v>
      </c>
      <c r="B264" s="77" t="s">
        <v>275</v>
      </c>
      <c r="C264" s="78" t="s">
        <v>140</v>
      </c>
      <c r="D264" s="79">
        <v>0</v>
      </c>
      <c r="E264" s="80">
        <v>2000</v>
      </c>
      <c r="F264" s="80">
        <v>0</v>
      </c>
      <c r="G264" s="80">
        <v>0</v>
      </c>
    </row>
    <row r="265" spans="1:7" s="62" customFormat="1" ht="15.75">
      <c r="A265" s="76" t="s">
        <v>258</v>
      </c>
      <c r="B265" s="77" t="s">
        <v>275</v>
      </c>
      <c r="C265" s="78" t="s">
        <v>140</v>
      </c>
      <c r="D265" s="79">
        <v>801</v>
      </c>
      <c r="E265" s="80">
        <v>2000</v>
      </c>
      <c r="F265" s="80">
        <v>0</v>
      </c>
      <c r="G265" s="80">
        <v>0</v>
      </c>
    </row>
    <row r="266" spans="1:7" s="62" customFormat="1" ht="47.25">
      <c r="A266" s="76" t="s">
        <v>276</v>
      </c>
      <c r="B266" s="77" t="s">
        <v>277</v>
      </c>
      <c r="C266" s="78" t="s">
        <v>132</v>
      </c>
      <c r="D266" s="79">
        <v>0</v>
      </c>
      <c r="E266" s="80">
        <v>0</v>
      </c>
      <c r="F266" s="80">
        <v>975.2</v>
      </c>
      <c r="G266" s="80">
        <v>0</v>
      </c>
    </row>
    <row r="267" spans="1:7" s="62" customFormat="1" ht="31.5">
      <c r="A267" s="76" t="s">
        <v>139</v>
      </c>
      <c r="B267" s="77" t="s">
        <v>277</v>
      </c>
      <c r="C267" s="78" t="s">
        <v>140</v>
      </c>
      <c r="D267" s="79">
        <v>0</v>
      </c>
      <c r="E267" s="80">
        <v>0</v>
      </c>
      <c r="F267" s="80">
        <v>975.2</v>
      </c>
      <c r="G267" s="80">
        <v>0</v>
      </c>
    </row>
    <row r="268" spans="1:7" s="62" customFormat="1" ht="15.75">
      <c r="A268" s="76" t="s">
        <v>258</v>
      </c>
      <c r="B268" s="77" t="s">
        <v>277</v>
      </c>
      <c r="C268" s="78" t="s">
        <v>140</v>
      </c>
      <c r="D268" s="79">
        <v>801</v>
      </c>
      <c r="E268" s="80">
        <v>0</v>
      </c>
      <c r="F268" s="80">
        <v>975.2</v>
      </c>
      <c r="G268" s="80">
        <v>0</v>
      </c>
    </row>
    <row r="269" spans="1:7" s="62" customFormat="1" ht="31.5">
      <c r="A269" s="76" t="s">
        <v>278</v>
      </c>
      <c r="B269" s="77" t="s">
        <v>279</v>
      </c>
      <c r="C269" s="78" t="s">
        <v>132</v>
      </c>
      <c r="D269" s="79">
        <v>0</v>
      </c>
      <c r="E269" s="80">
        <v>17282.400000000001</v>
      </c>
      <c r="F269" s="80">
        <v>12758.6</v>
      </c>
      <c r="G269" s="80">
        <v>12261.4</v>
      </c>
    </row>
    <row r="270" spans="1:7" s="62" customFormat="1" ht="15.75">
      <c r="A270" s="76" t="s">
        <v>280</v>
      </c>
      <c r="B270" s="77" t="s">
        <v>281</v>
      </c>
      <c r="C270" s="78" t="s">
        <v>132</v>
      </c>
      <c r="D270" s="79">
        <v>0</v>
      </c>
      <c r="E270" s="80">
        <v>21</v>
      </c>
      <c r="F270" s="80">
        <v>21</v>
      </c>
      <c r="G270" s="80">
        <v>21</v>
      </c>
    </row>
    <row r="271" spans="1:7" s="62" customFormat="1" ht="15.75">
      <c r="A271" s="76" t="s">
        <v>156</v>
      </c>
      <c r="B271" s="77" t="s">
        <v>281</v>
      </c>
      <c r="C271" s="78" t="s">
        <v>157</v>
      </c>
      <c r="D271" s="79">
        <v>0</v>
      </c>
      <c r="E271" s="80">
        <v>21</v>
      </c>
      <c r="F271" s="80">
        <v>21</v>
      </c>
      <c r="G271" s="80">
        <v>21</v>
      </c>
    </row>
    <row r="272" spans="1:7" s="62" customFormat="1" ht="15.75">
      <c r="A272" s="76" t="s">
        <v>210</v>
      </c>
      <c r="B272" s="77" t="s">
        <v>281</v>
      </c>
      <c r="C272" s="78" t="s">
        <v>157</v>
      </c>
      <c r="D272" s="79">
        <v>703</v>
      </c>
      <c r="E272" s="80">
        <v>21</v>
      </c>
      <c r="F272" s="80">
        <v>21</v>
      </c>
      <c r="G272" s="80">
        <v>21</v>
      </c>
    </row>
    <row r="273" spans="1:7" s="62" customFormat="1" ht="14.25" customHeight="1">
      <c r="A273" s="76" t="s">
        <v>145</v>
      </c>
      <c r="B273" s="77" t="s">
        <v>282</v>
      </c>
      <c r="C273" s="78" t="s">
        <v>132</v>
      </c>
      <c r="D273" s="79">
        <v>0</v>
      </c>
      <c r="E273" s="80">
        <v>8</v>
      </c>
      <c r="F273" s="80">
        <v>0</v>
      </c>
      <c r="G273" s="80">
        <v>0</v>
      </c>
    </row>
    <row r="274" spans="1:7" s="62" customFormat="1" ht="31.5">
      <c r="A274" s="76" t="s">
        <v>139</v>
      </c>
      <c r="B274" s="77" t="s">
        <v>282</v>
      </c>
      <c r="C274" s="78" t="s">
        <v>140</v>
      </c>
      <c r="D274" s="79">
        <v>0</v>
      </c>
      <c r="E274" s="80">
        <v>8</v>
      </c>
      <c r="F274" s="80">
        <v>0</v>
      </c>
      <c r="G274" s="80">
        <v>0</v>
      </c>
    </row>
    <row r="275" spans="1:7" s="62" customFormat="1" ht="31.5">
      <c r="A275" s="76" t="s">
        <v>147</v>
      </c>
      <c r="B275" s="77" t="s">
        <v>282</v>
      </c>
      <c r="C275" s="78" t="s">
        <v>140</v>
      </c>
      <c r="D275" s="79">
        <v>705</v>
      </c>
      <c r="E275" s="80">
        <v>8</v>
      </c>
      <c r="F275" s="80">
        <v>0</v>
      </c>
      <c r="G275" s="80">
        <v>0</v>
      </c>
    </row>
    <row r="276" spans="1:7" s="62" customFormat="1" ht="15.75">
      <c r="A276" s="76" t="s">
        <v>148</v>
      </c>
      <c r="B276" s="77" t="s">
        <v>283</v>
      </c>
      <c r="C276" s="78" t="s">
        <v>132</v>
      </c>
      <c r="D276" s="79">
        <v>0</v>
      </c>
      <c r="E276" s="80">
        <v>17253.400000000001</v>
      </c>
      <c r="F276" s="80">
        <v>12737.6</v>
      </c>
      <c r="G276" s="80">
        <v>12240.4</v>
      </c>
    </row>
    <row r="277" spans="1:7" s="62" customFormat="1" ht="63">
      <c r="A277" s="76" t="s">
        <v>154</v>
      </c>
      <c r="B277" s="77" t="s">
        <v>283</v>
      </c>
      <c r="C277" s="78" t="s">
        <v>155</v>
      </c>
      <c r="D277" s="79">
        <v>0</v>
      </c>
      <c r="E277" s="80">
        <v>16530.8</v>
      </c>
      <c r="F277" s="80">
        <v>12209.5</v>
      </c>
      <c r="G277" s="80">
        <v>11709.8</v>
      </c>
    </row>
    <row r="278" spans="1:7" s="62" customFormat="1" ht="15.75">
      <c r="A278" s="76" t="s">
        <v>210</v>
      </c>
      <c r="B278" s="77" t="s">
        <v>283</v>
      </c>
      <c r="C278" s="78" t="s">
        <v>155</v>
      </c>
      <c r="D278" s="79">
        <v>703</v>
      </c>
      <c r="E278" s="80">
        <v>16530.8</v>
      </c>
      <c r="F278" s="80">
        <v>12209.5</v>
      </c>
      <c r="G278" s="80">
        <v>11709.8</v>
      </c>
    </row>
    <row r="279" spans="1:7" s="62" customFormat="1" ht="31.5">
      <c r="A279" s="76" t="s">
        <v>139</v>
      </c>
      <c r="B279" s="77" t="s">
        <v>283</v>
      </c>
      <c r="C279" s="78" t="s">
        <v>140</v>
      </c>
      <c r="D279" s="79">
        <v>0</v>
      </c>
      <c r="E279" s="80">
        <v>647</v>
      </c>
      <c r="F279" s="80">
        <v>435.5</v>
      </c>
      <c r="G279" s="80">
        <v>438</v>
      </c>
    </row>
    <row r="280" spans="1:7" s="62" customFormat="1" ht="15.75">
      <c r="A280" s="76" t="s">
        <v>210</v>
      </c>
      <c r="B280" s="77" t="s">
        <v>283</v>
      </c>
      <c r="C280" s="78" t="s">
        <v>140</v>
      </c>
      <c r="D280" s="79">
        <v>703</v>
      </c>
      <c r="E280" s="80">
        <v>647</v>
      </c>
      <c r="F280" s="80">
        <v>435.5</v>
      </c>
      <c r="G280" s="80">
        <v>438</v>
      </c>
    </row>
    <row r="281" spans="1:7" s="62" customFormat="1" ht="15.75">
      <c r="A281" s="76" t="s">
        <v>150</v>
      </c>
      <c r="B281" s="77" t="s">
        <v>283</v>
      </c>
      <c r="C281" s="78" t="s">
        <v>151</v>
      </c>
      <c r="D281" s="79">
        <v>0</v>
      </c>
      <c r="E281" s="80">
        <v>75.599999999999994</v>
      </c>
      <c r="F281" s="80">
        <v>92.6</v>
      </c>
      <c r="G281" s="80">
        <v>92.6</v>
      </c>
    </row>
    <row r="282" spans="1:7" s="62" customFormat="1" ht="15.75">
      <c r="A282" s="76" t="s">
        <v>210</v>
      </c>
      <c r="B282" s="77" t="s">
        <v>283</v>
      </c>
      <c r="C282" s="78" t="s">
        <v>151</v>
      </c>
      <c r="D282" s="79">
        <v>703</v>
      </c>
      <c r="E282" s="80">
        <v>75.599999999999994</v>
      </c>
      <c r="F282" s="80">
        <v>92.6</v>
      </c>
      <c r="G282" s="80">
        <v>92.6</v>
      </c>
    </row>
    <row r="283" spans="1:7" s="62" customFormat="1" ht="31.5">
      <c r="A283" s="76" t="s">
        <v>284</v>
      </c>
      <c r="B283" s="77" t="s">
        <v>285</v>
      </c>
      <c r="C283" s="78" t="s">
        <v>132</v>
      </c>
      <c r="D283" s="79">
        <v>0</v>
      </c>
      <c r="E283" s="80">
        <v>104.2</v>
      </c>
      <c r="F283" s="80">
        <v>0</v>
      </c>
      <c r="G283" s="80">
        <v>0</v>
      </c>
    </row>
    <row r="284" spans="1:7" s="62" customFormat="1" ht="31.5">
      <c r="A284" s="76" t="s">
        <v>286</v>
      </c>
      <c r="B284" s="77" t="s">
        <v>287</v>
      </c>
      <c r="C284" s="78" t="s">
        <v>132</v>
      </c>
      <c r="D284" s="79">
        <v>0</v>
      </c>
      <c r="E284" s="80">
        <v>104.2</v>
      </c>
      <c r="F284" s="80">
        <v>0</v>
      </c>
      <c r="G284" s="80">
        <v>0</v>
      </c>
    </row>
    <row r="285" spans="1:7" s="62" customFormat="1" ht="31.5">
      <c r="A285" s="76" t="s">
        <v>139</v>
      </c>
      <c r="B285" s="77" t="s">
        <v>287</v>
      </c>
      <c r="C285" s="78" t="s">
        <v>140</v>
      </c>
      <c r="D285" s="79">
        <v>0</v>
      </c>
      <c r="E285" s="80">
        <v>104.2</v>
      </c>
      <c r="F285" s="80">
        <v>0</v>
      </c>
      <c r="G285" s="80">
        <v>0</v>
      </c>
    </row>
    <row r="286" spans="1:7" s="62" customFormat="1" ht="15.75">
      <c r="A286" s="76" t="s">
        <v>258</v>
      </c>
      <c r="B286" s="77" t="s">
        <v>287</v>
      </c>
      <c r="C286" s="78" t="s">
        <v>140</v>
      </c>
      <c r="D286" s="79">
        <v>801</v>
      </c>
      <c r="E286" s="80">
        <v>104.2</v>
      </c>
      <c r="F286" s="80">
        <v>0</v>
      </c>
      <c r="G286" s="80">
        <v>0</v>
      </c>
    </row>
    <row r="287" spans="1:7" s="62" customFormat="1" ht="31.5">
      <c r="A287" s="76" t="s">
        <v>288</v>
      </c>
      <c r="B287" s="77" t="s">
        <v>289</v>
      </c>
      <c r="C287" s="78" t="s">
        <v>132</v>
      </c>
      <c r="D287" s="79">
        <v>0</v>
      </c>
      <c r="E287" s="80">
        <v>4701.5</v>
      </c>
      <c r="F287" s="80">
        <v>2283.3000000000002</v>
      </c>
      <c r="G287" s="80">
        <v>2177.5</v>
      </c>
    </row>
    <row r="288" spans="1:7" s="62" customFormat="1" ht="31.5">
      <c r="A288" s="76" t="s">
        <v>290</v>
      </c>
      <c r="B288" s="77" t="s">
        <v>291</v>
      </c>
      <c r="C288" s="78" t="s">
        <v>132</v>
      </c>
      <c r="D288" s="79">
        <v>0</v>
      </c>
      <c r="E288" s="80">
        <v>2765.5</v>
      </c>
      <c r="F288" s="80">
        <v>2283.3000000000002</v>
      </c>
      <c r="G288" s="80">
        <v>2177.5</v>
      </c>
    </row>
    <row r="289" spans="1:7" s="62" customFormat="1" ht="15.75">
      <c r="A289" s="76" t="s">
        <v>292</v>
      </c>
      <c r="B289" s="77" t="s">
        <v>293</v>
      </c>
      <c r="C289" s="78" t="s">
        <v>132</v>
      </c>
      <c r="D289" s="79">
        <v>0</v>
      </c>
      <c r="E289" s="80">
        <v>2765.5</v>
      </c>
      <c r="F289" s="80">
        <v>2283.3000000000002</v>
      </c>
      <c r="G289" s="80">
        <v>2177.5</v>
      </c>
    </row>
    <row r="290" spans="1:7" s="62" customFormat="1" ht="63">
      <c r="A290" s="76" t="s">
        <v>154</v>
      </c>
      <c r="B290" s="77" t="s">
        <v>293</v>
      </c>
      <c r="C290" s="78" t="s">
        <v>155</v>
      </c>
      <c r="D290" s="79">
        <v>0</v>
      </c>
      <c r="E290" s="80">
        <v>2744.7</v>
      </c>
      <c r="F290" s="80">
        <v>2248.3000000000002</v>
      </c>
      <c r="G290" s="80">
        <v>2156.6999999999998</v>
      </c>
    </row>
    <row r="291" spans="1:7" s="62" customFormat="1" ht="15.75">
      <c r="A291" s="76" t="s">
        <v>294</v>
      </c>
      <c r="B291" s="77" t="s">
        <v>293</v>
      </c>
      <c r="C291" s="78" t="s">
        <v>155</v>
      </c>
      <c r="D291" s="79">
        <v>804</v>
      </c>
      <c r="E291" s="80">
        <v>2744.7</v>
      </c>
      <c r="F291" s="80">
        <v>2248.3000000000002</v>
      </c>
      <c r="G291" s="80">
        <v>2156.6999999999998</v>
      </c>
    </row>
    <row r="292" spans="1:7" s="62" customFormat="1" ht="31.5">
      <c r="A292" s="76" t="s">
        <v>139</v>
      </c>
      <c r="B292" s="77" t="s">
        <v>293</v>
      </c>
      <c r="C292" s="78" t="s">
        <v>140</v>
      </c>
      <c r="D292" s="79">
        <v>0</v>
      </c>
      <c r="E292" s="80">
        <v>20.8</v>
      </c>
      <c r="F292" s="80">
        <v>35</v>
      </c>
      <c r="G292" s="80">
        <v>20.8</v>
      </c>
    </row>
    <row r="293" spans="1:7" s="62" customFormat="1" ht="15.75">
      <c r="A293" s="76" t="s">
        <v>294</v>
      </c>
      <c r="B293" s="77" t="s">
        <v>293</v>
      </c>
      <c r="C293" s="78" t="s">
        <v>140</v>
      </c>
      <c r="D293" s="79">
        <v>804</v>
      </c>
      <c r="E293" s="80">
        <v>20.8</v>
      </c>
      <c r="F293" s="80">
        <v>35</v>
      </c>
      <c r="G293" s="80">
        <v>20.8</v>
      </c>
    </row>
    <row r="294" spans="1:7" s="62" customFormat="1" ht="47.25">
      <c r="A294" s="76" t="s">
        <v>295</v>
      </c>
      <c r="B294" s="77" t="s">
        <v>296</v>
      </c>
      <c r="C294" s="78" t="s">
        <v>132</v>
      </c>
      <c r="D294" s="79">
        <v>0</v>
      </c>
      <c r="E294" s="80">
        <v>1936</v>
      </c>
      <c r="F294" s="80">
        <v>0</v>
      </c>
      <c r="G294" s="80">
        <v>0</v>
      </c>
    </row>
    <row r="295" spans="1:7" s="62" customFormat="1" ht="31.5">
      <c r="A295" s="76" t="s">
        <v>297</v>
      </c>
      <c r="B295" s="77" t="s">
        <v>298</v>
      </c>
      <c r="C295" s="78" t="s">
        <v>132</v>
      </c>
      <c r="D295" s="79">
        <v>0</v>
      </c>
      <c r="E295" s="80">
        <v>1936</v>
      </c>
      <c r="F295" s="80">
        <v>0</v>
      </c>
      <c r="G295" s="80">
        <v>0</v>
      </c>
    </row>
    <row r="296" spans="1:7" s="62" customFormat="1" ht="15.75">
      <c r="A296" s="76" t="s">
        <v>299</v>
      </c>
      <c r="B296" s="77" t="s">
        <v>298</v>
      </c>
      <c r="C296" s="78" t="s">
        <v>300</v>
      </c>
      <c r="D296" s="79">
        <v>0</v>
      </c>
      <c r="E296" s="80">
        <v>1936</v>
      </c>
      <c r="F296" s="80">
        <v>0</v>
      </c>
      <c r="G296" s="80">
        <v>0</v>
      </c>
    </row>
    <row r="297" spans="1:7" s="62" customFormat="1" ht="15.75">
      <c r="A297" s="76" t="s">
        <v>294</v>
      </c>
      <c r="B297" s="77" t="s">
        <v>298</v>
      </c>
      <c r="C297" s="78" t="s">
        <v>300</v>
      </c>
      <c r="D297" s="79">
        <v>804</v>
      </c>
      <c r="E297" s="80">
        <v>1936</v>
      </c>
      <c r="F297" s="80">
        <v>0</v>
      </c>
      <c r="G297" s="80">
        <v>0</v>
      </c>
    </row>
    <row r="298" spans="1:7" s="75" customFormat="1" ht="47.25">
      <c r="A298" s="70" t="s">
        <v>301</v>
      </c>
      <c r="B298" s="71" t="s">
        <v>302</v>
      </c>
      <c r="C298" s="72" t="s">
        <v>132</v>
      </c>
      <c r="D298" s="73">
        <v>0</v>
      </c>
      <c r="E298" s="74">
        <v>159666</v>
      </c>
      <c r="F298" s="74">
        <v>84174.8</v>
      </c>
      <c r="G298" s="74">
        <v>16706.3</v>
      </c>
    </row>
    <row r="299" spans="1:7" s="62" customFormat="1" ht="31.5">
      <c r="A299" s="76" t="s">
        <v>303</v>
      </c>
      <c r="B299" s="77" t="s">
        <v>304</v>
      </c>
      <c r="C299" s="78" t="s">
        <v>132</v>
      </c>
      <c r="D299" s="79">
        <v>0</v>
      </c>
      <c r="E299" s="80">
        <v>135033.60000000001</v>
      </c>
      <c r="F299" s="80">
        <v>47377.9</v>
      </c>
      <c r="G299" s="80">
        <v>339.9</v>
      </c>
    </row>
    <row r="300" spans="1:7" s="62" customFormat="1" ht="47.25">
      <c r="A300" s="76" t="s">
        <v>305</v>
      </c>
      <c r="B300" s="77" t="s">
        <v>306</v>
      </c>
      <c r="C300" s="78" t="s">
        <v>132</v>
      </c>
      <c r="D300" s="79">
        <v>0</v>
      </c>
      <c r="E300" s="80">
        <v>134683</v>
      </c>
      <c r="F300" s="80">
        <v>47038</v>
      </c>
      <c r="G300" s="80">
        <v>0</v>
      </c>
    </row>
    <row r="301" spans="1:7" s="62" customFormat="1" ht="47.25">
      <c r="A301" s="76" t="s">
        <v>307</v>
      </c>
      <c r="B301" s="77" t="s">
        <v>308</v>
      </c>
      <c r="C301" s="78" t="s">
        <v>132</v>
      </c>
      <c r="D301" s="79">
        <v>0</v>
      </c>
      <c r="E301" s="80">
        <v>45</v>
      </c>
      <c r="F301" s="80">
        <v>0</v>
      </c>
      <c r="G301" s="80">
        <v>0</v>
      </c>
    </row>
    <row r="302" spans="1:7" s="62" customFormat="1" ht="31.5">
      <c r="A302" s="76" t="s">
        <v>139</v>
      </c>
      <c r="B302" s="77" t="s">
        <v>308</v>
      </c>
      <c r="C302" s="78" t="s">
        <v>140</v>
      </c>
      <c r="D302" s="79">
        <v>0</v>
      </c>
      <c r="E302" s="80">
        <v>45</v>
      </c>
      <c r="F302" s="80">
        <v>0</v>
      </c>
      <c r="G302" s="80">
        <v>0</v>
      </c>
    </row>
    <row r="303" spans="1:7" s="62" customFormat="1" ht="15.75">
      <c r="A303" s="76" t="s">
        <v>309</v>
      </c>
      <c r="B303" s="77" t="s">
        <v>308</v>
      </c>
      <c r="C303" s="78" t="s">
        <v>140</v>
      </c>
      <c r="D303" s="79">
        <v>113</v>
      </c>
      <c r="E303" s="80">
        <v>45</v>
      </c>
      <c r="F303" s="80">
        <v>0</v>
      </c>
      <c r="G303" s="80">
        <v>0</v>
      </c>
    </row>
    <row r="304" spans="1:7" s="62" customFormat="1" ht="31.5" customHeight="1">
      <c r="A304" s="76" t="s">
        <v>828</v>
      </c>
      <c r="B304" s="77" t="s">
        <v>310</v>
      </c>
      <c r="C304" s="78" t="s">
        <v>132</v>
      </c>
      <c r="D304" s="79">
        <v>0</v>
      </c>
      <c r="E304" s="80">
        <v>290</v>
      </c>
      <c r="F304" s="80">
        <v>0</v>
      </c>
      <c r="G304" s="80">
        <v>0</v>
      </c>
    </row>
    <row r="305" spans="1:7" s="62" customFormat="1" ht="31.5">
      <c r="A305" s="76" t="s">
        <v>139</v>
      </c>
      <c r="B305" s="77" t="s">
        <v>310</v>
      </c>
      <c r="C305" s="78" t="s">
        <v>140</v>
      </c>
      <c r="D305" s="79">
        <v>0</v>
      </c>
      <c r="E305" s="80">
        <v>290</v>
      </c>
      <c r="F305" s="80">
        <v>0</v>
      </c>
      <c r="G305" s="80">
        <v>0</v>
      </c>
    </row>
    <row r="306" spans="1:7" s="62" customFormat="1" ht="15.75">
      <c r="A306" s="76" t="s">
        <v>309</v>
      </c>
      <c r="B306" s="77" t="s">
        <v>310</v>
      </c>
      <c r="C306" s="78" t="s">
        <v>140</v>
      </c>
      <c r="D306" s="79">
        <v>113</v>
      </c>
      <c r="E306" s="80">
        <v>290</v>
      </c>
      <c r="F306" s="80">
        <v>0</v>
      </c>
      <c r="G306" s="80">
        <v>0</v>
      </c>
    </row>
    <row r="307" spans="1:7" s="62" customFormat="1" ht="47.25">
      <c r="A307" s="76" t="s">
        <v>829</v>
      </c>
      <c r="B307" s="77" t="s">
        <v>311</v>
      </c>
      <c r="C307" s="78" t="s">
        <v>132</v>
      </c>
      <c r="D307" s="79">
        <v>0</v>
      </c>
      <c r="E307" s="80">
        <v>385.7</v>
      </c>
      <c r="F307" s="80">
        <v>0</v>
      </c>
      <c r="G307" s="80">
        <v>0</v>
      </c>
    </row>
    <row r="308" spans="1:7" s="62" customFormat="1" ht="31.5">
      <c r="A308" s="76" t="s">
        <v>139</v>
      </c>
      <c r="B308" s="77" t="s">
        <v>311</v>
      </c>
      <c r="C308" s="78" t="s">
        <v>140</v>
      </c>
      <c r="D308" s="79">
        <v>0</v>
      </c>
      <c r="E308" s="80">
        <v>385.7</v>
      </c>
      <c r="F308" s="80">
        <v>0</v>
      </c>
      <c r="G308" s="80">
        <v>0</v>
      </c>
    </row>
    <row r="309" spans="1:7" s="62" customFormat="1" ht="15.75">
      <c r="A309" s="76" t="s">
        <v>309</v>
      </c>
      <c r="B309" s="77" t="s">
        <v>311</v>
      </c>
      <c r="C309" s="78" t="s">
        <v>140</v>
      </c>
      <c r="D309" s="79">
        <v>113</v>
      </c>
      <c r="E309" s="80">
        <v>385.7</v>
      </c>
      <c r="F309" s="80">
        <v>0</v>
      </c>
      <c r="G309" s="80">
        <v>0</v>
      </c>
    </row>
    <row r="310" spans="1:7" s="62" customFormat="1" ht="31.5">
      <c r="A310" s="76" t="s">
        <v>312</v>
      </c>
      <c r="B310" s="77" t="s">
        <v>313</v>
      </c>
      <c r="C310" s="78" t="s">
        <v>132</v>
      </c>
      <c r="D310" s="79">
        <v>0</v>
      </c>
      <c r="E310" s="80">
        <v>63190.8</v>
      </c>
      <c r="F310" s="80">
        <v>0</v>
      </c>
      <c r="G310" s="80">
        <v>0</v>
      </c>
    </row>
    <row r="311" spans="1:7" s="62" customFormat="1" ht="31.5">
      <c r="A311" s="76" t="s">
        <v>314</v>
      </c>
      <c r="B311" s="77" t="s">
        <v>313</v>
      </c>
      <c r="C311" s="78" t="s">
        <v>315</v>
      </c>
      <c r="D311" s="79">
        <v>0</v>
      </c>
      <c r="E311" s="80">
        <v>63190.8</v>
      </c>
      <c r="F311" s="80">
        <v>0</v>
      </c>
      <c r="G311" s="80">
        <v>0</v>
      </c>
    </row>
    <row r="312" spans="1:7" s="62" customFormat="1" ht="15.75">
      <c r="A312" s="76" t="s">
        <v>258</v>
      </c>
      <c r="B312" s="77" t="s">
        <v>313</v>
      </c>
      <c r="C312" s="78" t="s">
        <v>315</v>
      </c>
      <c r="D312" s="79">
        <v>801</v>
      </c>
      <c r="E312" s="80">
        <v>63190.8</v>
      </c>
      <c r="F312" s="80">
        <v>0</v>
      </c>
      <c r="G312" s="80">
        <v>0</v>
      </c>
    </row>
    <row r="313" spans="1:7" s="62" customFormat="1" ht="31.5">
      <c r="A313" s="76" t="s">
        <v>264</v>
      </c>
      <c r="B313" s="77" t="s">
        <v>316</v>
      </c>
      <c r="C313" s="78" t="s">
        <v>132</v>
      </c>
      <c r="D313" s="79">
        <v>0</v>
      </c>
      <c r="E313" s="80">
        <v>56230.5</v>
      </c>
      <c r="F313" s="80">
        <v>47038</v>
      </c>
      <c r="G313" s="80">
        <v>0</v>
      </c>
    </row>
    <row r="314" spans="1:7" s="62" customFormat="1" ht="31.5">
      <c r="A314" s="76" t="s">
        <v>139</v>
      </c>
      <c r="B314" s="77" t="s">
        <v>316</v>
      </c>
      <c r="C314" s="78" t="s">
        <v>140</v>
      </c>
      <c r="D314" s="79">
        <v>0</v>
      </c>
      <c r="E314" s="80">
        <v>56230.5</v>
      </c>
      <c r="F314" s="80">
        <v>47038</v>
      </c>
      <c r="G314" s="80">
        <v>0</v>
      </c>
    </row>
    <row r="315" spans="1:7" s="62" customFormat="1" ht="15.75">
      <c r="A315" s="76" t="s">
        <v>309</v>
      </c>
      <c r="B315" s="77" t="s">
        <v>316</v>
      </c>
      <c r="C315" s="78" t="s">
        <v>140</v>
      </c>
      <c r="D315" s="79">
        <v>113</v>
      </c>
      <c r="E315" s="80">
        <v>56230.5</v>
      </c>
      <c r="F315" s="80">
        <v>47038</v>
      </c>
      <c r="G315" s="80">
        <v>0</v>
      </c>
    </row>
    <row r="316" spans="1:7" s="62" customFormat="1" ht="78.75">
      <c r="A316" s="76" t="s">
        <v>859</v>
      </c>
      <c r="B316" s="77" t="s">
        <v>860</v>
      </c>
      <c r="C316" s="78" t="s">
        <v>132</v>
      </c>
      <c r="D316" s="79">
        <v>0</v>
      </c>
      <c r="E316" s="80">
        <v>14541</v>
      </c>
      <c r="F316" s="80">
        <v>0</v>
      </c>
      <c r="G316" s="80">
        <v>0</v>
      </c>
    </row>
    <row r="317" spans="1:7" s="62" customFormat="1" ht="31.5">
      <c r="A317" s="76" t="s">
        <v>314</v>
      </c>
      <c r="B317" s="77" t="s">
        <v>860</v>
      </c>
      <c r="C317" s="78" t="s">
        <v>315</v>
      </c>
      <c r="D317" s="79">
        <v>0</v>
      </c>
      <c r="E317" s="80">
        <v>14541</v>
      </c>
      <c r="F317" s="80">
        <v>0</v>
      </c>
      <c r="G317" s="80">
        <v>0</v>
      </c>
    </row>
    <row r="318" spans="1:7" s="62" customFormat="1" ht="15.75">
      <c r="A318" s="76" t="s">
        <v>258</v>
      </c>
      <c r="B318" s="77" t="s">
        <v>860</v>
      </c>
      <c r="C318" s="78" t="s">
        <v>315</v>
      </c>
      <c r="D318" s="79">
        <v>801</v>
      </c>
      <c r="E318" s="80">
        <v>14541</v>
      </c>
      <c r="F318" s="80">
        <v>0</v>
      </c>
      <c r="G318" s="80">
        <v>0</v>
      </c>
    </row>
    <row r="319" spans="1:7" s="62" customFormat="1" ht="63">
      <c r="A319" s="76" t="s">
        <v>317</v>
      </c>
      <c r="B319" s="77" t="s">
        <v>318</v>
      </c>
      <c r="C319" s="78" t="s">
        <v>132</v>
      </c>
      <c r="D319" s="79">
        <v>0</v>
      </c>
      <c r="E319" s="80">
        <v>5.8</v>
      </c>
      <c r="F319" s="80">
        <v>110</v>
      </c>
      <c r="G319" s="80">
        <v>110</v>
      </c>
    </row>
    <row r="320" spans="1:7" s="62" customFormat="1" ht="31.5">
      <c r="A320" s="76" t="s">
        <v>319</v>
      </c>
      <c r="B320" s="77" t="s">
        <v>320</v>
      </c>
      <c r="C320" s="78" t="s">
        <v>132</v>
      </c>
      <c r="D320" s="79">
        <v>0</v>
      </c>
      <c r="E320" s="80">
        <v>5.8</v>
      </c>
      <c r="F320" s="80">
        <v>110</v>
      </c>
      <c r="G320" s="80">
        <v>110</v>
      </c>
    </row>
    <row r="321" spans="1:7" s="62" customFormat="1" ht="31.5">
      <c r="A321" s="76" t="s">
        <v>139</v>
      </c>
      <c r="B321" s="77" t="s">
        <v>320</v>
      </c>
      <c r="C321" s="78" t="s">
        <v>140</v>
      </c>
      <c r="D321" s="79">
        <v>0</v>
      </c>
      <c r="E321" s="80">
        <v>5.8</v>
      </c>
      <c r="F321" s="80">
        <v>6.6</v>
      </c>
      <c r="G321" s="80">
        <v>6.6</v>
      </c>
    </row>
    <row r="322" spans="1:7" s="62" customFormat="1" ht="15.75">
      <c r="A322" s="76" t="s">
        <v>309</v>
      </c>
      <c r="B322" s="77" t="s">
        <v>320</v>
      </c>
      <c r="C322" s="78" t="s">
        <v>140</v>
      </c>
      <c r="D322" s="79">
        <v>113</v>
      </c>
      <c r="E322" s="80">
        <v>5.8</v>
      </c>
      <c r="F322" s="80">
        <v>6.6</v>
      </c>
      <c r="G322" s="80">
        <v>6.6</v>
      </c>
    </row>
    <row r="323" spans="1:7" s="62" customFormat="1" ht="15.75">
      <c r="A323" s="76" t="s">
        <v>156</v>
      </c>
      <c r="B323" s="77" t="s">
        <v>320</v>
      </c>
      <c r="C323" s="78" t="s">
        <v>157</v>
      </c>
      <c r="D323" s="79">
        <v>0</v>
      </c>
      <c r="E323" s="80">
        <v>0</v>
      </c>
      <c r="F323" s="80">
        <v>103.4</v>
      </c>
      <c r="G323" s="80">
        <v>103.4</v>
      </c>
    </row>
    <row r="324" spans="1:7" s="62" customFormat="1" ht="15.75">
      <c r="A324" s="76" t="s">
        <v>309</v>
      </c>
      <c r="B324" s="77" t="s">
        <v>320</v>
      </c>
      <c r="C324" s="78" t="s">
        <v>157</v>
      </c>
      <c r="D324" s="79">
        <v>113</v>
      </c>
      <c r="E324" s="80">
        <v>0</v>
      </c>
      <c r="F324" s="80">
        <v>103.4</v>
      </c>
      <c r="G324" s="80">
        <v>103.4</v>
      </c>
    </row>
    <row r="325" spans="1:7" s="62" customFormat="1" ht="47.25">
      <c r="A325" s="76" t="s">
        <v>321</v>
      </c>
      <c r="B325" s="77" t="s">
        <v>322</v>
      </c>
      <c r="C325" s="78" t="s">
        <v>132</v>
      </c>
      <c r="D325" s="79">
        <v>0</v>
      </c>
      <c r="E325" s="80">
        <v>344.8</v>
      </c>
      <c r="F325" s="80">
        <v>229.9</v>
      </c>
      <c r="G325" s="80">
        <v>229.9</v>
      </c>
    </row>
    <row r="326" spans="1:7" s="62" customFormat="1" ht="47.25">
      <c r="A326" s="76" t="s">
        <v>323</v>
      </c>
      <c r="B326" s="77" t="s">
        <v>324</v>
      </c>
      <c r="C326" s="78" t="s">
        <v>132</v>
      </c>
      <c r="D326" s="79">
        <v>0</v>
      </c>
      <c r="E326" s="80">
        <v>344.8</v>
      </c>
      <c r="F326" s="80">
        <v>229.9</v>
      </c>
      <c r="G326" s="80">
        <v>229.9</v>
      </c>
    </row>
    <row r="327" spans="1:7" s="62" customFormat="1" ht="15.75">
      <c r="A327" s="76" t="s">
        <v>156</v>
      </c>
      <c r="B327" s="77" t="s">
        <v>324</v>
      </c>
      <c r="C327" s="78" t="s">
        <v>157</v>
      </c>
      <c r="D327" s="79">
        <v>0</v>
      </c>
      <c r="E327" s="80">
        <v>344.8</v>
      </c>
      <c r="F327" s="80">
        <v>229.9</v>
      </c>
      <c r="G327" s="80">
        <v>229.9</v>
      </c>
    </row>
    <row r="328" spans="1:7" s="62" customFormat="1" ht="15.75">
      <c r="A328" s="76" t="s">
        <v>309</v>
      </c>
      <c r="B328" s="77" t="s">
        <v>324</v>
      </c>
      <c r="C328" s="78" t="s">
        <v>157</v>
      </c>
      <c r="D328" s="79">
        <v>113</v>
      </c>
      <c r="E328" s="80">
        <v>344.8</v>
      </c>
      <c r="F328" s="80">
        <v>229.9</v>
      </c>
      <c r="G328" s="80">
        <v>229.9</v>
      </c>
    </row>
    <row r="329" spans="1:7" s="62" customFormat="1" ht="31.5">
      <c r="A329" s="76" t="s">
        <v>325</v>
      </c>
      <c r="B329" s="77" t="s">
        <v>326</v>
      </c>
      <c r="C329" s="78" t="s">
        <v>132</v>
      </c>
      <c r="D329" s="79">
        <v>0</v>
      </c>
      <c r="E329" s="80">
        <v>7344.8</v>
      </c>
      <c r="F329" s="80">
        <v>22480.7</v>
      </c>
      <c r="G329" s="80">
        <v>3817.7</v>
      </c>
    </row>
    <row r="330" spans="1:7" s="62" customFormat="1" ht="31.5">
      <c r="A330" s="76" t="s">
        <v>327</v>
      </c>
      <c r="B330" s="77" t="s">
        <v>328</v>
      </c>
      <c r="C330" s="78" t="s">
        <v>132</v>
      </c>
      <c r="D330" s="79">
        <v>0</v>
      </c>
      <c r="E330" s="80">
        <v>2693</v>
      </c>
      <c r="F330" s="80">
        <v>19963.7</v>
      </c>
      <c r="G330" s="80">
        <v>1300.7</v>
      </c>
    </row>
    <row r="331" spans="1:7" s="62" customFormat="1" ht="47.25">
      <c r="A331" s="76" t="s">
        <v>329</v>
      </c>
      <c r="B331" s="77" t="s">
        <v>330</v>
      </c>
      <c r="C331" s="78" t="s">
        <v>132</v>
      </c>
      <c r="D331" s="79">
        <v>0</v>
      </c>
      <c r="E331" s="80">
        <v>2693</v>
      </c>
      <c r="F331" s="80">
        <v>56.9</v>
      </c>
      <c r="G331" s="80">
        <v>1300.7</v>
      </c>
    </row>
    <row r="332" spans="1:7" s="62" customFormat="1" ht="31.5">
      <c r="A332" s="76" t="s">
        <v>139</v>
      </c>
      <c r="B332" s="77" t="s">
        <v>330</v>
      </c>
      <c r="C332" s="78" t="s">
        <v>140</v>
      </c>
      <c r="D332" s="79">
        <v>0</v>
      </c>
      <c r="E332" s="80">
        <v>2693</v>
      </c>
      <c r="F332" s="80">
        <v>56.9</v>
      </c>
      <c r="G332" s="80">
        <v>1300.7</v>
      </c>
    </row>
    <row r="333" spans="1:7" s="62" customFormat="1" ht="15.75">
      <c r="A333" s="76" t="s">
        <v>331</v>
      </c>
      <c r="B333" s="77" t="s">
        <v>330</v>
      </c>
      <c r="C333" s="78" t="s">
        <v>140</v>
      </c>
      <c r="D333" s="79">
        <v>605</v>
      </c>
      <c r="E333" s="80">
        <v>2693</v>
      </c>
      <c r="F333" s="80">
        <v>56.9</v>
      </c>
      <c r="G333" s="80">
        <v>1300.7</v>
      </c>
    </row>
    <row r="334" spans="1:7" s="62" customFormat="1" ht="31.5">
      <c r="A334" s="76" t="s">
        <v>332</v>
      </c>
      <c r="B334" s="77" t="s">
        <v>333</v>
      </c>
      <c r="C334" s="78" t="s">
        <v>132</v>
      </c>
      <c r="D334" s="79">
        <v>0</v>
      </c>
      <c r="E334" s="80">
        <v>0</v>
      </c>
      <c r="F334" s="80">
        <v>19906.8</v>
      </c>
      <c r="G334" s="80">
        <v>0</v>
      </c>
    </row>
    <row r="335" spans="1:7" s="62" customFormat="1" ht="31.5">
      <c r="A335" s="76" t="s">
        <v>139</v>
      </c>
      <c r="B335" s="77" t="s">
        <v>333</v>
      </c>
      <c r="C335" s="78" t="s">
        <v>140</v>
      </c>
      <c r="D335" s="79">
        <v>0</v>
      </c>
      <c r="E335" s="80">
        <v>0</v>
      </c>
      <c r="F335" s="80">
        <v>19906.8</v>
      </c>
      <c r="G335" s="80">
        <v>0</v>
      </c>
    </row>
    <row r="336" spans="1:7" s="62" customFormat="1" ht="15.75">
      <c r="A336" s="76" t="s">
        <v>331</v>
      </c>
      <c r="B336" s="77" t="s">
        <v>333</v>
      </c>
      <c r="C336" s="78" t="s">
        <v>140</v>
      </c>
      <c r="D336" s="79">
        <v>605</v>
      </c>
      <c r="E336" s="80">
        <v>0</v>
      </c>
      <c r="F336" s="80">
        <v>19906.8</v>
      </c>
      <c r="G336" s="80">
        <v>0</v>
      </c>
    </row>
    <row r="337" spans="1:7" s="62" customFormat="1" ht="31.5">
      <c r="A337" s="76" t="s">
        <v>334</v>
      </c>
      <c r="B337" s="77" t="s">
        <v>335</v>
      </c>
      <c r="C337" s="78" t="s">
        <v>132</v>
      </c>
      <c r="D337" s="79">
        <v>0</v>
      </c>
      <c r="E337" s="80">
        <v>2517</v>
      </c>
      <c r="F337" s="80">
        <v>2517</v>
      </c>
      <c r="G337" s="80">
        <v>2517</v>
      </c>
    </row>
    <row r="338" spans="1:7" s="62" customFormat="1" ht="47.25" customHeight="1">
      <c r="A338" s="76" t="s">
        <v>336</v>
      </c>
      <c r="B338" s="77" t="s">
        <v>337</v>
      </c>
      <c r="C338" s="78" t="s">
        <v>132</v>
      </c>
      <c r="D338" s="79">
        <v>0</v>
      </c>
      <c r="E338" s="80">
        <v>2517</v>
      </c>
      <c r="F338" s="80">
        <v>2517</v>
      </c>
      <c r="G338" s="80">
        <v>2517</v>
      </c>
    </row>
    <row r="339" spans="1:7" s="62" customFormat="1" ht="63">
      <c r="A339" s="76" t="s">
        <v>154</v>
      </c>
      <c r="B339" s="77" t="s">
        <v>337</v>
      </c>
      <c r="C339" s="78" t="s">
        <v>155</v>
      </c>
      <c r="D339" s="79">
        <v>0</v>
      </c>
      <c r="E339" s="80">
        <v>228.8</v>
      </c>
      <c r="F339" s="80">
        <v>228.8</v>
      </c>
      <c r="G339" s="80">
        <v>228.8</v>
      </c>
    </row>
    <row r="340" spans="1:7" s="62" customFormat="1" ht="18.75" customHeight="1">
      <c r="A340" s="76" t="s">
        <v>338</v>
      </c>
      <c r="B340" s="77" t="s">
        <v>337</v>
      </c>
      <c r="C340" s="78" t="s">
        <v>155</v>
      </c>
      <c r="D340" s="79">
        <v>505</v>
      </c>
      <c r="E340" s="80">
        <v>228.8</v>
      </c>
      <c r="F340" s="80">
        <v>228.8</v>
      </c>
      <c r="G340" s="80">
        <v>228.8</v>
      </c>
    </row>
    <row r="341" spans="1:7" s="62" customFormat="1" ht="31.5">
      <c r="A341" s="76" t="s">
        <v>139</v>
      </c>
      <c r="B341" s="77" t="s">
        <v>337</v>
      </c>
      <c r="C341" s="78" t="s">
        <v>140</v>
      </c>
      <c r="D341" s="79">
        <v>0</v>
      </c>
      <c r="E341" s="80">
        <v>2288.1999999999998</v>
      </c>
      <c r="F341" s="80">
        <v>2288.1999999999998</v>
      </c>
      <c r="G341" s="80">
        <v>2288.1999999999998</v>
      </c>
    </row>
    <row r="342" spans="1:7" s="62" customFormat="1" ht="15.75">
      <c r="A342" s="76" t="s">
        <v>339</v>
      </c>
      <c r="B342" s="77" t="s">
        <v>337</v>
      </c>
      <c r="C342" s="78" t="s">
        <v>140</v>
      </c>
      <c r="D342" s="79">
        <v>405</v>
      </c>
      <c r="E342" s="80">
        <v>2288.1999999999998</v>
      </c>
      <c r="F342" s="80">
        <v>2288.1999999999998</v>
      </c>
      <c r="G342" s="80">
        <v>2288.1999999999998</v>
      </c>
    </row>
    <row r="343" spans="1:7" s="62" customFormat="1" ht="31.5">
      <c r="A343" s="76" t="s">
        <v>830</v>
      </c>
      <c r="B343" s="77" t="s">
        <v>831</v>
      </c>
      <c r="C343" s="78" t="s">
        <v>132</v>
      </c>
      <c r="D343" s="79">
        <v>0</v>
      </c>
      <c r="E343" s="80">
        <v>2134.8000000000002</v>
      </c>
      <c r="F343" s="80">
        <v>0</v>
      </c>
      <c r="G343" s="80">
        <v>0</v>
      </c>
    </row>
    <row r="344" spans="1:7" s="62" customFormat="1" ht="31.5">
      <c r="A344" s="76" t="s">
        <v>832</v>
      </c>
      <c r="B344" s="77" t="s">
        <v>833</v>
      </c>
      <c r="C344" s="78" t="s">
        <v>132</v>
      </c>
      <c r="D344" s="79">
        <v>0</v>
      </c>
      <c r="E344" s="80">
        <v>2134.8000000000002</v>
      </c>
      <c r="F344" s="80">
        <v>0</v>
      </c>
      <c r="G344" s="80">
        <v>0</v>
      </c>
    </row>
    <row r="345" spans="1:7" s="62" customFormat="1" ht="31.5">
      <c r="A345" s="76" t="s">
        <v>139</v>
      </c>
      <c r="B345" s="77" t="s">
        <v>833</v>
      </c>
      <c r="C345" s="78" t="s">
        <v>140</v>
      </c>
      <c r="D345" s="79">
        <v>0</v>
      </c>
      <c r="E345" s="80">
        <v>2134.8000000000002</v>
      </c>
      <c r="F345" s="80">
        <v>0</v>
      </c>
      <c r="G345" s="80">
        <v>0</v>
      </c>
    </row>
    <row r="346" spans="1:7" s="62" customFormat="1" ht="15.75">
      <c r="A346" s="76" t="s">
        <v>834</v>
      </c>
      <c r="B346" s="77" t="s">
        <v>833</v>
      </c>
      <c r="C346" s="78" t="s">
        <v>140</v>
      </c>
      <c r="D346" s="79">
        <v>406</v>
      </c>
      <c r="E346" s="80">
        <v>2134.8000000000002</v>
      </c>
      <c r="F346" s="80">
        <v>0</v>
      </c>
      <c r="G346" s="80">
        <v>0</v>
      </c>
    </row>
    <row r="347" spans="1:7" s="62" customFormat="1" ht="47.25">
      <c r="A347" s="76" t="s">
        <v>340</v>
      </c>
      <c r="B347" s="77" t="s">
        <v>341</v>
      </c>
      <c r="C347" s="78" t="s">
        <v>132</v>
      </c>
      <c r="D347" s="79">
        <v>0</v>
      </c>
      <c r="E347" s="80">
        <v>1348.5</v>
      </c>
      <c r="F347" s="80">
        <v>1417.4</v>
      </c>
      <c r="G347" s="80">
        <v>170</v>
      </c>
    </row>
    <row r="348" spans="1:7" s="62" customFormat="1" ht="47.25">
      <c r="A348" s="76" t="s">
        <v>342</v>
      </c>
      <c r="B348" s="77" t="s">
        <v>343</v>
      </c>
      <c r="C348" s="78" t="s">
        <v>132</v>
      </c>
      <c r="D348" s="79">
        <v>0</v>
      </c>
      <c r="E348" s="80">
        <v>1348.5</v>
      </c>
      <c r="F348" s="80">
        <v>1417.4</v>
      </c>
      <c r="G348" s="80">
        <v>170</v>
      </c>
    </row>
    <row r="349" spans="1:7" s="62" customFormat="1" ht="63">
      <c r="A349" s="76" t="s">
        <v>225</v>
      </c>
      <c r="B349" s="77" t="s">
        <v>344</v>
      </c>
      <c r="C349" s="78" t="s">
        <v>132</v>
      </c>
      <c r="D349" s="79">
        <v>0</v>
      </c>
      <c r="E349" s="80">
        <v>1348.5</v>
      </c>
      <c r="F349" s="80">
        <v>1417.4</v>
      </c>
      <c r="G349" s="80">
        <v>170</v>
      </c>
    </row>
    <row r="350" spans="1:7" s="62" customFormat="1" ht="31.5">
      <c r="A350" s="76" t="s">
        <v>139</v>
      </c>
      <c r="B350" s="77" t="s">
        <v>344</v>
      </c>
      <c r="C350" s="78" t="s">
        <v>140</v>
      </c>
      <c r="D350" s="79">
        <v>0</v>
      </c>
      <c r="E350" s="80">
        <v>1348.5</v>
      </c>
      <c r="F350" s="80">
        <v>1417.4</v>
      </c>
      <c r="G350" s="80">
        <v>170</v>
      </c>
    </row>
    <row r="351" spans="1:7" s="62" customFormat="1" ht="15.75">
      <c r="A351" s="76" t="s">
        <v>141</v>
      </c>
      <c r="B351" s="77" t="s">
        <v>344</v>
      </c>
      <c r="C351" s="78" t="s">
        <v>140</v>
      </c>
      <c r="D351" s="79">
        <v>701</v>
      </c>
      <c r="E351" s="80">
        <v>252.1</v>
      </c>
      <c r="F351" s="80">
        <v>230</v>
      </c>
      <c r="G351" s="80">
        <v>34.5</v>
      </c>
    </row>
    <row r="352" spans="1:7" s="62" customFormat="1" ht="15.75">
      <c r="A352" s="76" t="s">
        <v>144</v>
      </c>
      <c r="B352" s="77" t="s">
        <v>344</v>
      </c>
      <c r="C352" s="78" t="s">
        <v>140</v>
      </c>
      <c r="D352" s="79">
        <v>702</v>
      </c>
      <c r="E352" s="80">
        <v>483</v>
      </c>
      <c r="F352" s="80">
        <v>230</v>
      </c>
      <c r="G352" s="80">
        <v>134</v>
      </c>
    </row>
    <row r="353" spans="1:7" s="62" customFormat="1" ht="15.75">
      <c r="A353" s="76" t="s">
        <v>210</v>
      </c>
      <c r="B353" s="77" t="s">
        <v>344</v>
      </c>
      <c r="C353" s="78" t="s">
        <v>140</v>
      </c>
      <c r="D353" s="79">
        <v>703</v>
      </c>
      <c r="E353" s="80">
        <v>175.6</v>
      </c>
      <c r="F353" s="80">
        <v>74.2</v>
      </c>
      <c r="G353" s="80">
        <v>1.5</v>
      </c>
    </row>
    <row r="354" spans="1:7" s="62" customFormat="1" ht="15.75">
      <c r="A354" s="76" t="s">
        <v>258</v>
      </c>
      <c r="B354" s="77" t="s">
        <v>344</v>
      </c>
      <c r="C354" s="78" t="s">
        <v>140</v>
      </c>
      <c r="D354" s="79">
        <v>801</v>
      </c>
      <c r="E354" s="80">
        <v>437.8</v>
      </c>
      <c r="F354" s="80">
        <v>883.2</v>
      </c>
      <c r="G354" s="80">
        <v>0</v>
      </c>
    </row>
    <row r="355" spans="1:7" s="62" customFormat="1" ht="47.25">
      <c r="A355" s="76" t="s">
        <v>345</v>
      </c>
      <c r="B355" s="77" t="s">
        <v>346</v>
      </c>
      <c r="C355" s="78" t="s">
        <v>132</v>
      </c>
      <c r="D355" s="79">
        <v>0</v>
      </c>
      <c r="E355" s="80">
        <v>15939.1</v>
      </c>
      <c r="F355" s="80">
        <v>12898.8</v>
      </c>
      <c r="G355" s="80">
        <v>12378.7</v>
      </c>
    </row>
    <row r="356" spans="1:7" s="62" customFormat="1" ht="31.5">
      <c r="A356" s="76" t="s">
        <v>347</v>
      </c>
      <c r="B356" s="77" t="s">
        <v>348</v>
      </c>
      <c r="C356" s="78" t="s">
        <v>132</v>
      </c>
      <c r="D356" s="79">
        <v>0</v>
      </c>
      <c r="E356" s="80">
        <v>10678.2</v>
      </c>
      <c r="F356" s="80">
        <v>8738</v>
      </c>
      <c r="G356" s="80">
        <v>8382</v>
      </c>
    </row>
    <row r="357" spans="1:7" s="62" customFormat="1" ht="15" customHeight="1">
      <c r="A357" s="76" t="s">
        <v>145</v>
      </c>
      <c r="B357" s="77" t="s">
        <v>835</v>
      </c>
      <c r="C357" s="78" t="s">
        <v>132</v>
      </c>
      <c r="D357" s="79">
        <v>0</v>
      </c>
      <c r="E357" s="80">
        <v>18.600000000000001</v>
      </c>
      <c r="F357" s="80">
        <v>0</v>
      </c>
      <c r="G357" s="80">
        <v>0</v>
      </c>
    </row>
    <row r="358" spans="1:7" s="62" customFormat="1" ht="31.5">
      <c r="A358" s="76" t="s">
        <v>139</v>
      </c>
      <c r="B358" s="77" t="s">
        <v>835</v>
      </c>
      <c r="C358" s="78" t="s">
        <v>140</v>
      </c>
      <c r="D358" s="79">
        <v>0</v>
      </c>
      <c r="E358" s="80">
        <v>18.600000000000001</v>
      </c>
      <c r="F358" s="80">
        <v>0</v>
      </c>
      <c r="G358" s="80">
        <v>0</v>
      </c>
    </row>
    <row r="359" spans="1:7" s="62" customFormat="1" ht="31.5">
      <c r="A359" s="76" t="s">
        <v>147</v>
      </c>
      <c r="B359" s="77" t="s">
        <v>835</v>
      </c>
      <c r="C359" s="78" t="s">
        <v>140</v>
      </c>
      <c r="D359" s="79">
        <v>705</v>
      </c>
      <c r="E359" s="80">
        <v>18.600000000000001</v>
      </c>
      <c r="F359" s="80">
        <v>0</v>
      </c>
      <c r="G359" s="80">
        <v>0</v>
      </c>
    </row>
    <row r="360" spans="1:7" s="62" customFormat="1" ht="31.5">
      <c r="A360" s="76" t="s">
        <v>219</v>
      </c>
      <c r="B360" s="77" t="s">
        <v>349</v>
      </c>
      <c r="C360" s="78" t="s">
        <v>132</v>
      </c>
      <c r="D360" s="79">
        <v>0</v>
      </c>
      <c r="E360" s="80">
        <v>10659.6</v>
      </c>
      <c r="F360" s="80">
        <v>8738</v>
      </c>
      <c r="G360" s="80">
        <v>8382</v>
      </c>
    </row>
    <row r="361" spans="1:7" s="62" customFormat="1" ht="63">
      <c r="A361" s="76" t="s">
        <v>154</v>
      </c>
      <c r="B361" s="77" t="s">
        <v>349</v>
      </c>
      <c r="C361" s="78" t="s">
        <v>155</v>
      </c>
      <c r="D361" s="79">
        <v>0</v>
      </c>
      <c r="E361" s="80">
        <v>10502.1</v>
      </c>
      <c r="F361" s="80">
        <v>8713.6</v>
      </c>
      <c r="G361" s="80">
        <v>8357.5</v>
      </c>
    </row>
    <row r="362" spans="1:7" s="62" customFormat="1" ht="20.25" customHeight="1">
      <c r="A362" s="76" t="s">
        <v>338</v>
      </c>
      <c r="B362" s="77" t="s">
        <v>349</v>
      </c>
      <c r="C362" s="78" t="s">
        <v>155</v>
      </c>
      <c r="D362" s="79">
        <v>505</v>
      </c>
      <c r="E362" s="80">
        <v>10502.1</v>
      </c>
      <c r="F362" s="80">
        <v>8713.6</v>
      </c>
      <c r="G362" s="80">
        <v>8357.5</v>
      </c>
    </row>
    <row r="363" spans="1:7" s="62" customFormat="1" ht="31.5">
      <c r="A363" s="76" t="s">
        <v>139</v>
      </c>
      <c r="B363" s="77" t="s">
        <v>349</v>
      </c>
      <c r="C363" s="78" t="s">
        <v>140</v>
      </c>
      <c r="D363" s="79">
        <v>0</v>
      </c>
      <c r="E363" s="80">
        <v>157.5</v>
      </c>
      <c r="F363" s="80">
        <v>24.4</v>
      </c>
      <c r="G363" s="80">
        <v>24.5</v>
      </c>
    </row>
    <row r="364" spans="1:7" s="62" customFormat="1" ht="18.75" customHeight="1">
      <c r="A364" s="76" t="s">
        <v>338</v>
      </c>
      <c r="B364" s="77" t="s">
        <v>349</v>
      </c>
      <c r="C364" s="78" t="s">
        <v>140</v>
      </c>
      <c r="D364" s="79">
        <v>505</v>
      </c>
      <c r="E364" s="80">
        <v>157.5</v>
      </c>
      <c r="F364" s="80">
        <v>24.4</v>
      </c>
      <c r="G364" s="80">
        <v>24.5</v>
      </c>
    </row>
    <row r="365" spans="1:7" s="62" customFormat="1" ht="31.5">
      <c r="A365" s="76" t="s">
        <v>350</v>
      </c>
      <c r="B365" s="77" t="s">
        <v>351</v>
      </c>
      <c r="C365" s="78" t="s">
        <v>132</v>
      </c>
      <c r="D365" s="79">
        <v>0</v>
      </c>
      <c r="E365" s="80">
        <v>5235.8999999999996</v>
      </c>
      <c r="F365" s="80">
        <v>4160.8</v>
      </c>
      <c r="G365" s="80">
        <v>3996.7</v>
      </c>
    </row>
    <row r="366" spans="1:7" s="62" customFormat="1" ht="14.25" customHeight="1">
      <c r="A366" s="76" t="s">
        <v>145</v>
      </c>
      <c r="B366" s="77" t="s">
        <v>352</v>
      </c>
      <c r="C366" s="78" t="s">
        <v>132</v>
      </c>
      <c r="D366" s="79">
        <v>0</v>
      </c>
      <c r="E366" s="80">
        <v>47</v>
      </c>
      <c r="F366" s="80">
        <v>0</v>
      </c>
      <c r="G366" s="80">
        <v>0</v>
      </c>
    </row>
    <row r="367" spans="1:7" s="62" customFormat="1" ht="31.5">
      <c r="A367" s="76" t="s">
        <v>139</v>
      </c>
      <c r="B367" s="77" t="s">
        <v>352</v>
      </c>
      <c r="C367" s="78" t="s">
        <v>140</v>
      </c>
      <c r="D367" s="79">
        <v>0</v>
      </c>
      <c r="E367" s="80">
        <v>47</v>
      </c>
      <c r="F367" s="80">
        <v>0</v>
      </c>
      <c r="G367" s="80">
        <v>0</v>
      </c>
    </row>
    <row r="368" spans="1:7" s="62" customFormat="1" ht="31.5">
      <c r="A368" s="76" t="s">
        <v>147</v>
      </c>
      <c r="B368" s="77" t="s">
        <v>352</v>
      </c>
      <c r="C368" s="78" t="s">
        <v>140</v>
      </c>
      <c r="D368" s="79">
        <v>705</v>
      </c>
      <c r="E368" s="80">
        <v>47</v>
      </c>
      <c r="F368" s="80">
        <v>0</v>
      </c>
      <c r="G368" s="80">
        <v>0</v>
      </c>
    </row>
    <row r="369" spans="1:7" s="62" customFormat="1" ht="15.75">
      <c r="A369" s="76" t="s">
        <v>148</v>
      </c>
      <c r="B369" s="77" t="s">
        <v>353</v>
      </c>
      <c r="C369" s="78" t="s">
        <v>132</v>
      </c>
      <c r="D369" s="79">
        <v>0</v>
      </c>
      <c r="E369" s="80">
        <v>5188.8999999999996</v>
      </c>
      <c r="F369" s="80">
        <v>4160.8</v>
      </c>
      <c r="G369" s="80">
        <v>3996.7</v>
      </c>
    </row>
    <row r="370" spans="1:7" s="62" customFormat="1" ht="63">
      <c r="A370" s="76" t="s">
        <v>154</v>
      </c>
      <c r="B370" s="77" t="s">
        <v>353</v>
      </c>
      <c r="C370" s="78" t="s">
        <v>155</v>
      </c>
      <c r="D370" s="79">
        <v>0</v>
      </c>
      <c r="E370" s="80">
        <v>5025.1000000000004</v>
      </c>
      <c r="F370" s="80">
        <v>4022</v>
      </c>
      <c r="G370" s="80">
        <v>3857.9</v>
      </c>
    </row>
    <row r="371" spans="1:7" s="62" customFormat="1" ht="15.75">
      <c r="A371" s="76" t="s">
        <v>309</v>
      </c>
      <c r="B371" s="77" t="s">
        <v>353</v>
      </c>
      <c r="C371" s="78" t="s">
        <v>155</v>
      </c>
      <c r="D371" s="79">
        <v>113</v>
      </c>
      <c r="E371" s="80">
        <v>5025.1000000000004</v>
      </c>
      <c r="F371" s="80">
        <v>4022</v>
      </c>
      <c r="G371" s="80">
        <v>3857.9</v>
      </c>
    </row>
    <row r="372" spans="1:7" s="62" customFormat="1" ht="31.5">
      <c r="A372" s="76" t="s">
        <v>139</v>
      </c>
      <c r="B372" s="77" t="s">
        <v>353</v>
      </c>
      <c r="C372" s="78" t="s">
        <v>140</v>
      </c>
      <c r="D372" s="79">
        <v>0</v>
      </c>
      <c r="E372" s="80">
        <v>163.80000000000001</v>
      </c>
      <c r="F372" s="80">
        <v>138.80000000000001</v>
      </c>
      <c r="G372" s="80">
        <v>138.80000000000001</v>
      </c>
    </row>
    <row r="373" spans="1:7" s="62" customFormat="1" ht="15.75">
      <c r="A373" s="76" t="s">
        <v>309</v>
      </c>
      <c r="B373" s="77" t="s">
        <v>353</v>
      </c>
      <c r="C373" s="78" t="s">
        <v>140</v>
      </c>
      <c r="D373" s="79">
        <v>113</v>
      </c>
      <c r="E373" s="80">
        <v>163.80000000000001</v>
      </c>
      <c r="F373" s="80">
        <v>138.80000000000001</v>
      </c>
      <c r="G373" s="80">
        <v>138.80000000000001</v>
      </c>
    </row>
    <row r="374" spans="1:7" s="62" customFormat="1" ht="47.25">
      <c r="A374" s="76" t="s">
        <v>855</v>
      </c>
      <c r="B374" s="77" t="s">
        <v>856</v>
      </c>
      <c r="C374" s="78" t="s">
        <v>132</v>
      </c>
      <c r="D374" s="79">
        <v>0</v>
      </c>
      <c r="E374" s="80">
        <v>25</v>
      </c>
      <c r="F374" s="80">
        <v>0</v>
      </c>
      <c r="G374" s="80">
        <v>0</v>
      </c>
    </row>
    <row r="375" spans="1:7" s="62" customFormat="1" ht="31.5">
      <c r="A375" s="76" t="s">
        <v>857</v>
      </c>
      <c r="B375" s="77" t="s">
        <v>858</v>
      </c>
      <c r="C375" s="78" t="s">
        <v>132</v>
      </c>
      <c r="D375" s="79">
        <v>0</v>
      </c>
      <c r="E375" s="80">
        <v>25</v>
      </c>
      <c r="F375" s="80">
        <v>0</v>
      </c>
      <c r="G375" s="80">
        <v>0</v>
      </c>
    </row>
    <row r="376" spans="1:7" s="62" customFormat="1" ht="31.5">
      <c r="A376" s="76" t="s">
        <v>139</v>
      </c>
      <c r="B376" s="77" t="s">
        <v>858</v>
      </c>
      <c r="C376" s="78" t="s">
        <v>140</v>
      </c>
      <c r="D376" s="79">
        <v>0</v>
      </c>
      <c r="E376" s="80">
        <v>25</v>
      </c>
      <c r="F376" s="80">
        <v>0</v>
      </c>
      <c r="G376" s="80">
        <v>0</v>
      </c>
    </row>
    <row r="377" spans="1:7" s="62" customFormat="1" ht="15.75">
      <c r="A377" s="76" t="s">
        <v>309</v>
      </c>
      <c r="B377" s="77" t="s">
        <v>858</v>
      </c>
      <c r="C377" s="78" t="s">
        <v>140</v>
      </c>
      <c r="D377" s="79">
        <v>113</v>
      </c>
      <c r="E377" s="80">
        <v>25</v>
      </c>
      <c r="F377" s="80">
        <v>0</v>
      </c>
      <c r="G377" s="80">
        <v>0</v>
      </c>
    </row>
    <row r="378" spans="1:7" s="75" customFormat="1" ht="47.25">
      <c r="A378" s="70" t="s">
        <v>355</v>
      </c>
      <c r="B378" s="71" t="s">
        <v>356</v>
      </c>
      <c r="C378" s="72" t="s">
        <v>132</v>
      </c>
      <c r="D378" s="73">
        <v>0</v>
      </c>
      <c r="E378" s="74">
        <v>249319.7</v>
      </c>
      <c r="F378" s="74">
        <v>198187</v>
      </c>
      <c r="G378" s="74">
        <v>198937.8</v>
      </c>
    </row>
    <row r="379" spans="1:7" s="62" customFormat="1" ht="63">
      <c r="A379" s="76" t="s">
        <v>357</v>
      </c>
      <c r="B379" s="77" t="s">
        <v>358</v>
      </c>
      <c r="C379" s="78" t="s">
        <v>132</v>
      </c>
      <c r="D379" s="79">
        <v>0</v>
      </c>
      <c r="E379" s="80">
        <v>62881.3</v>
      </c>
      <c r="F379" s="80">
        <v>50506.400000000001</v>
      </c>
      <c r="G379" s="80">
        <v>49026.9</v>
      </c>
    </row>
    <row r="380" spans="1:7" s="62" customFormat="1" ht="78.75">
      <c r="A380" s="76" t="s">
        <v>359</v>
      </c>
      <c r="B380" s="77" t="s">
        <v>360</v>
      </c>
      <c r="C380" s="78" t="s">
        <v>132</v>
      </c>
      <c r="D380" s="79">
        <v>0</v>
      </c>
      <c r="E380" s="80">
        <v>62767.9</v>
      </c>
      <c r="F380" s="80">
        <v>49971.4</v>
      </c>
      <c r="G380" s="80">
        <v>48104.6</v>
      </c>
    </row>
    <row r="381" spans="1:7" s="62" customFormat="1" ht="15.75" customHeight="1">
      <c r="A381" s="76" t="s">
        <v>145</v>
      </c>
      <c r="B381" s="77" t="s">
        <v>361</v>
      </c>
      <c r="C381" s="78" t="s">
        <v>132</v>
      </c>
      <c r="D381" s="79">
        <v>0</v>
      </c>
      <c r="E381" s="80">
        <v>62.4</v>
      </c>
      <c r="F381" s="80">
        <v>55</v>
      </c>
      <c r="G381" s="80">
        <v>55</v>
      </c>
    </row>
    <row r="382" spans="1:7" s="62" customFormat="1" ht="31.5">
      <c r="A382" s="76" t="s">
        <v>139</v>
      </c>
      <c r="B382" s="77" t="s">
        <v>361</v>
      </c>
      <c r="C382" s="78" t="s">
        <v>140</v>
      </c>
      <c r="D382" s="79">
        <v>0</v>
      </c>
      <c r="E382" s="80">
        <v>62.4</v>
      </c>
      <c r="F382" s="80">
        <v>55</v>
      </c>
      <c r="G382" s="80">
        <v>55</v>
      </c>
    </row>
    <row r="383" spans="1:7" s="62" customFormat="1" ht="31.5">
      <c r="A383" s="76" t="s">
        <v>147</v>
      </c>
      <c r="B383" s="77" t="s">
        <v>361</v>
      </c>
      <c r="C383" s="78" t="s">
        <v>140</v>
      </c>
      <c r="D383" s="79">
        <v>705</v>
      </c>
      <c r="E383" s="80">
        <v>62.4</v>
      </c>
      <c r="F383" s="80">
        <v>55</v>
      </c>
      <c r="G383" s="80">
        <v>55</v>
      </c>
    </row>
    <row r="384" spans="1:7" s="62" customFormat="1" ht="15.75">
      <c r="A384" s="76" t="s">
        <v>292</v>
      </c>
      <c r="B384" s="77" t="s">
        <v>362</v>
      </c>
      <c r="C384" s="78" t="s">
        <v>132</v>
      </c>
      <c r="D384" s="79">
        <v>0</v>
      </c>
      <c r="E384" s="80">
        <v>20298</v>
      </c>
      <c r="F384" s="80">
        <v>16025.2</v>
      </c>
      <c r="G384" s="80">
        <v>15465.8</v>
      </c>
    </row>
    <row r="385" spans="1:7" s="62" customFormat="1" ht="63">
      <c r="A385" s="76" t="s">
        <v>154</v>
      </c>
      <c r="B385" s="77" t="s">
        <v>362</v>
      </c>
      <c r="C385" s="78" t="s">
        <v>155</v>
      </c>
      <c r="D385" s="79">
        <v>0</v>
      </c>
      <c r="E385" s="80">
        <v>17695.3</v>
      </c>
      <c r="F385" s="80">
        <v>13683.7</v>
      </c>
      <c r="G385" s="80">
        <v>13124.2</v>
      </c>
    </row>
    <row r="386" spans="1:7" s="62" customFormat="1" ht="47.25">
      <c r="A386" s="76" t="s">
        <v>363</v>
      </c>
      <c r="B386" s="77" t="s">
        <v>362</v>
      </c>
      <c r="C386" s="78" t="s">
        <v>155</v>
      </c>
      <c r="D386" s="79">
        <v>106</v>
      </c>
      <c r="E386" s="80">
        <v>17695.3</v>
      </c>
      <c r="F386" s="80">
        <v>13683.7</v>
      </c>
      <c r="G386" s="80">
        <v>13124.2</v>
      </c>
    </row>
    <row r="387" spans="1:7" s="62" customFormat="1" ht="31.5">
      <c r="A387" s="76" t="s">
        <v>139</v>
      </c>
      <c r="B387" s="77" t="s">
        <v>362</v>
      </c>
      <c r="C387" s="78" t="s">
        <v>140</v>
      </c>
      <c r="D387" s="79">
        <v>0</v>
      </c>
      <c r="E387" s="80">
        <v>2602.6999999999998</v>
      </c>
      <c r="F387" s="80">
        <v>2341.5</v>
      </c>
      <c r="G387" s="80">
        <v>2341.6</v>
      </c>
    </row>
    <row r="388" spans="1:7" s="62" customFormat="1" ht="47.25">
      <c r="A388" s="76" t="s">
        <v>363</v>
      </c>
      <c r="B388" s="77" t="s">
        <v>362</v>
      </c>
      <c r="C388" s="78" t="s">
        <v>140</v>
      </c>
      <c r="D388" s="79">
        <v>106</v>
      </c>
      <c r="E388" s="80">
        <v>2602.6999999999998</v>
      </c>
      <c r="F388" s="80">
        <v>2341.5</v>
      </c>
      <c r="G388" s="80">
        <v>2341.6</v>
      </c>
    </row>
    <row r="389" spans="1:7" s="62" customFormat="1" ht="15.75">
      <c r="A389" s="76" t="s">
        <v>148</v>
      </c>
      <c r="B389" s="77" t="s">
        <v>364</v>
      </c>
      <c r="C389" s="78" t="s">
        <v>132</v>
      </c>
      <c r="D389" s="79">
        <v>0</v>
      </c>
      <c r="E389" s="80">
        <v>42339.7</v>
      </c>
      <c r="F389" s="80">
        <v>33834.400000000001</v>
      </c>
      <c r="G389" s="80">
        <v>32525.7</v>
      </c>
    </row>
    <row r="390" spans="1:7" s="62" customFormat="1" ht="63">
      <c r="A390" s="76" t="s">
        <v>154</v>
      </c>
      <c r="B390" s="77" t="s">
        <v>364</v>
      </c>
      <c r="C390" s="78" t="s">
        <v>155</v>
      </c>
      <c r="D390" s="79">
        <v>0</v>
      </c>
      <c r="E390" s="80">
        <v>40342.699999999997</v>
      </c>
      <c r="F390" s="80">
        <v>32009.9</v>
      </c>
      <c r="G390" s="80">
        <v>30701.200000000001</v>
      </c>
    </row>
    <row r="391" spans="1:7" s="62" customFormat="1" ht="15.75">
      <c r="A391" s="76" t="s">
        <v>309</v>
      </c>
      <c r="B391" s="77" t="s">
        <v>364</v>
      </c>
      <c r="C391" s="78" t="s">
        <v>155</v>
      </c>
      <c r="D391" s="79">
        <v>113</v>
      </c>
      <c r="E391" s="80">
        <v>40342.699999999997</v>
      </c>
      <c r="F391" s="80">
        <v>32009.9</v>
      </c>
      <c r="G391" s="80">
        <v>30701.200000000001</v>
      </c>
    </row>
    <row r="392" spans="1:7" s="62" customFormat="1" ht="31.5">
      <c r="A392" s="76" t="s">
        <v>139</v>
      </c>
      <c r="B392" s="77" t="s">
        <v>364</v>
      </c>
      <c r="C392" s="78" t="s">
        <v>140</v>
      </c>
      <c r="D392" s="79">
        <v>0</v>
      </c>
      <c r="E392" s="80">
        <v>1997</v>
      </c>
      <c r="F392" s="80">
        <v>1824.5</v>
      </c>
      <c r="G392" s="80">
        <v>1824.5</v>
      </c>
    </row>
    <row r="393" spans="1:7" s="62" customFormat="1" ht="15.75">
      <c r="A393" s="76" t="s">
        <v>309</v>
      </c>
      <c r="B393" s="77" t="s">
        <v>364</v>
      </c>
      <c r="C393" s="78" t="s">
        <v>140</v>
      </c>
      <c r="D393" s="79">
        <v>113</v>
      </c>
      <c r="E393" s="80">
        <v>1997</v>
      </c>
      <c r="F393" s="80">
        <v>1824.5</v>
      </c>
      <c r="G393" s="80">
        <v>1824.5</v>
      </c>
    </row>
    <row r="394" spans="1:7" s="62" customFormat="1" ht="78.75">
      <c r="A394" s="76" t="s">
        <v>365</v>
      </c>
      <c r="B394" s="77" t="s">
        <v>366</v>
      </c>
      <c r="C394" s="78" t="s">
        <v>132</v>
      </c>
      <c r="D394" s="79">
        <v>0</v>
      </c>
      <c r="E394" s="80">
        <v>67.8</v>
      </c>
      <c r="F394" s="80">
        <v>56.8</v>
      </c>
      <c r="G394" s="80">
        <v>58.1</v>
      </c>
    </row>
    <row r="395" spans="1:7" s="62" customFormat="1" ht="63">
      <c r="A395" s="76" t="s">
        <v>154</v>
      </c>
      <c r="B395" s="77" t="s">
        <v>366</v>
      </c>
      <c r="C395" s="78" t="s">
        <v>155</v>
      </c>
      <c r="D395" s="79">
        <v>0</v>
      </c>
      <c r="E395" s="80">
        <v>67.8</v>
      </c>
      <c r="F395" s="80">
        <v>56.8</v>
      </c>
      <c r="G395" s="80">
        <v>58.1</v>
      </c>
    </row>
    <row r="396" spans="1:7" s="62" customFormat="1" ht="47.25">
      <c r="A396" s="76" t="s">
        <v>363</v>
      </c>
      <c r="B396" s="77" t="s">
        <v>366</v>
      </c>
      <c r="C396" s="78" t="s">
        <v>155</v>
      </c>
      <c r="D396" s="79">
        <v>106</v>
      </c>
      <c r="E396" s="80">
        <v>67.8</v>
      </c>
      <c r="F396" s="80">
        <v>56.8</v>
      </c>
      <c r="G396" s="80">
        <v>58.1</v>
      </c>
    </row>
    <row r="397" spans="1:7" s="62" customFormat="1" ht="15.75">
      <c r="A397" s="76" t="s">
        <v>367</v>
      </c>
      <c r="B397" s="77" t="s">
        <v>368</v>
      </c>
      <c r="C397" s="78" t="s">
        <v>132</v>
      </c>
      <c r="D397" s="79">
        <v>0</v>
      </c>
      <c r="E397" s="80">
        <v>113.4</v>
      </c>
      <c r="F397" s="80">
        <v>535</v>
      </c>
      <c r="G397" s="80">
        <v>922.3</v>
      </c>
    </row>
    <row r="398" spans="1:7" s="62" customFormat="1" ht="15.75">
      <c r="A398" s="76" t="s">
        <v>369</v>
      </c>
      <c r="B398" s="77" t="s">
        <v>370</v>
      </c>
      <c r="C398" s="78" t="s">
        <v>132</v>
      </c>
      <c r="D398" s="79">
        <v>0</v>
      </c>
      <c r="E398" s="80">
        <v>113.4</v>
      </c>
      <c r="F398" s="80">
        <v>535</v>
      </c>
      <c r="G398" s="80">
        <v>922.3</v>
      </c>
    </row>
    <row r="399" spans="1:7" s="62" customFormat="1" ht="15.75">
      <c r="A399" s="76" t="s">
        <v>371</v>
      </c>
      <c r="B399" s="77" t="s">
        <v>370</v>
      </c>
      <c r="C399" s="78" t="s">
        <v>372</v>
      </c>
      <c r="D399" s="79">
        <v>0</v>
      </c>
      <c r="E399" s="80">
        <v>113.4</v>
      </c>
      <c r="F399" s="80">
        <v>535</v>
      </c>
      <c r="G399" s="80">
        <v>922.3</v>
      </c>
    </row>
    <row r="400" spans="1:7" s="62" customFormat="1" ht="31.5">
      <c r="A400" s="76" t="s">
        <v>373</v>
      </c>
      <c r="B400" s="77" t="s">
        <v>370</v>
      </c>
      <c r="C400" s="78" t="s">
        <v>372</v>
      </c>
      <c r="D400" s="79">
        <v>1301</v>
      </c>
      <c r="E400" s="80">
        <v>113.4</v>
      </c>
      <c r="F400" s="80">
        <v>535</v>
      </c>
      <c r="G400" s="80">
        <v>922.3</v>
      </c>
    </row>
    <row r="401" spans="1:7" s="62" customFormat="1" ht="63">
      <c r="A401" s="76" t="s">
        <v>374</v>
      </c>
      <c r="B401" s="77" t="s">
        <v>375</v>
      </c>
      <c r="C401" s="78" t="s">
        <v>132</v>
      </c>
      <c r="D401" s="79">
        <v>0</v>
      </c>
      <c r="E401" s="80">
        <v>186438.39999999999</v>
      </c>
      <c r="F401" s="80">
        <v>147680.6</v>
      </c>
      <c r="G401" s="80">
        <v>149910.9</v>
      </c>
    </row>
    <row r="402" spans="1:7" s="62" customFormat="1" ht="31.5">
      <c r="A402" s="76" t="s">
        <v>376</v>
      </c>
      <c r="B402" s="77" t="s">
        <v>377</v>
      </c>
      <c r="C402" s="78" t="s">
        <v>132</v>
      </c>
      <c r="D402" s="79">
        <v>0</v>
      </c>
      <c r="E402" s="80">
        <v>186438.39999999999</v>
      </c>
      <c r="F402" s="80">
        <v>147680.6</v>
      </c>
      <c r="G402" s="80">
        <v>149910.9</v>
      </c>
    </row>
    <row r="403" spans="1:7" s="62" customFormat="1" ht="18.75" customHeight="1">
      <c r="A403" s="76" t="s">
        <v>378</v>
      </c>
      <c r="B403" s="77" t="s">
        <v>379</v>
      </c>
      <c r="C403" s="78" t="s">
        <v>132</v>
      </c>
      <c r="D403" s="79">
        <v>0</v>
      </c>
      <c r="E403" s="80">
        <v>13762.4</v>
      </c>
      <c r="F403" s="80">
        <v>12265.9</v>
      </c>
      <c r="G403" s="80">
        <v>13015.9</v>
      </c>
    </row>
    <row r="404" spans="1:7" s="62" customFormat="1" ht="15.75">
      <c r="A404" s="76" t="s">
        <v>299</v>
      </c>
      <c r="B404" s="77" t="s">
        <v>379</v>
      </c>
      <c r="C404" s="78" t="s">
        <v>300</v>
      </c>
      <c r="D404" s="79">
        <v>0</v>
      </c>
      <c r="E404" s="80">
        <v>13762.4</v>
      </c>
      <c r="F404" s="80">
        <v>12265.9</v>
      </c>
      <c r="G404" s="80">
        <v>13015.9</v>
      </c>
    </row>
    <row r="405" spans="1:7" s="62" customFormat="1" ht="47.25">
      <c r="A405" s="76" t="s">
        <v>380</v>
      </c>
      <c r="B405" s="77" t="s">
        <v>379</v>
      </c>
      <c r="C405" s="78" t="s">
        <v>300</v>
      </c>
      <c r="D405" s="79">
        <v>1401</v>
      </c>
      <c r="E405" s="80">
        <v>13762.4</v>
      </c>
      <c r="F405" s="80">
        <v>12265.9</v>
      </c>
      <c r="G405" s="80">
        <v>13015.9</v>
      </c>
    </row>
    <row r="406" spans="1:7" s="62" customFormat="1" ht="47.25">
      <c r="A406" s="76" t="s">
        <v>381</v>
      </c>
      <c r="B406" s="77" t="s">
        <v>382</v>
      </c>
      <c r="C406" s="78" t="s">
        <v>132</v>
      </c>
      <c r="D406" s="79">
        <v>0</v>
      </c>
      <c r="E406" s="80">
        <v>17100</v>
      </c>
      <c r="F406" s="80">
        <v>11900</v>
      </c>
      <c r="G406" s="80">
        <v>13000</v>
      </c>
    </row>
    <row r="407" spans="1:7" s="62" customFormat="1" ht="15.75">
      <c r="A407" s="76" t="s">
        <v>299</v>
      </c>
      <c r="B407" s="77" t="s">
        <v>382</v>
      </c>
      <c r="C407" s="78" t="s">
        <v>300</v>
      </c>
      <c r="D407" s="79">
        <v>0</v>
      </c>
      <c r="E407" s="80">
        <v>17100</v>
      </c>
      <c r="F407" s="80">
        <v>11900</v>
      </c>
      <c r="G407" s="80">
        <v>13000</v>
      </c>
    </row>
    <row r="408" spans="1:7" s="62" customFormat="1" ht="15.75">
      <c r="A408" s="76" t="s">
        <v>383</v>
      </c>
      <c r="B408" s="77" t="s">
        <v>382</v>
      </c>
      <c r="C408" s="78" t="s">
        <v>300</v>
      </c>
      <c r="D408" s="79">
        <v>1403</v>
      </c>
      <c r="E408" s="80">
        <v>17100</v>
      </c>
      <c r="F408" s="80">
        <v>11900</v>
      </c>
      <c r="G408" s="80">
        <v>13000</v>
      </c>
    </row>
    <row r="409" spans="1:7" s="62" customFormat="1" ht="78.75">
      <c r="A409" s="76" t="s">
        <v>365</v>
      </c>
      <c r="B409" s="77" t="s">
        <v>384</v>
      </c>
      <c r="C409" s="78" t="s">
        <v>132</v>
      </c>
      <c r="D409" s="79">
        <v>0</v>
      </c>
      <c r="E409" s="80">
        <v>155576</v>
      </c>
      <c r="F409" s="80">
        <v>123514.7</v>
      </c>
      <c r="G409" s="80">
        <v>123895</v>
      </c>
    </row>
    <row r="410" spans="1:7" s="62" customFormat="1" ht="15.75">
      <c r="A410" s="76" t="s">
        <v>299</v>
      </c>
      <c r="B410" s="77" t="s">
        <v>384</v>
      </c>
      <c r="C410" s="78" t="s">
        <v>300</v>
      </c>
      <c r="D410" s="79">
        <v>0</v>
      </c>
      <c r="E410" s="80">
        <v>155576</v>
      </c>
      <c r="F410" s="80">
        <v>123514.7</v>
      </c>
      <c r="G410" s="80">
        <v>123895</v>
      </c>
    </row>
    <row r="411" spans="1:7" s="62" customFormat="1" ht="47.25">
      <c r="A411" s="76" t="s">
        <v>380</v>
      </c>
      <c r="B411" s="77" t="s">
        <v>384</v>
      </c>
      <c r="C411" s="78" t="s">
        <v>300</v>
      </c>
      <c r="D411" s="79">
        <v>1401</v>
      </c>
      <c r="E411" s="80">
        <v>155576</v>
      </c>
      <c r="F411" s="80">
        <v>123514.7</v>
      </c>
      <c r="G411" s="80">
        <v>123895</v>
      </c>
    </row>
    <row r="412" spans="1:7" s="75" customFormat="1" ht="47.25">
      <c r="A412" s="70" t="s">
        <v>385</v>
      </c>
      <c r="B412" s="71" t="s">
        <v>386</v>
      </c>
      <c r="C412" s="72" t="s">
        <v>132</v>
      </c>
      <c r="D412" s="73">
        <v>0</v>
      </c>
      <c r="E412" s="74">
        <v>68453.5</v>
      </c>
      <c r="F412" s="74">
        <v>39857.5</v>
      </c>
      <c r="G412" s="74">
        <v>41856.800000000003</v>
      </c>
    </row>
    <row r="413" spans="1:7" s="62" customFormat="1" ht="47.25">
      <c r="A413" s="76" t="s">
        <v>387</v>
      </c>
      <c r="B413" s="77" t="s">
        <v>388</v>
      </c>
      <c r="C413" s="78" t="s">
        <v>132</v>
      </c>
      <c r="D413" s="79">
        <v>0</v>
      </c>
      <c r="E413" s="80">
        <v>1352.1</v>
      </c>
      <c r="F413" s="80">
        <v>778.7</v>
      </c>
      <c r="G413" s="80">
        <v>778.7</v>
      </c>
    </row>
    <row r="414" spans="1:7" s="62" customFormat="1" ht="31.5">
      <c r="A414" s="76" t="s">
        <v>389</v>
      </c>
      <c r="B414" s="77" t="s">
        <v>390</v>
      </c>
      <c r="C414" s="78" t="s">
        <v>132</v>
      </c>
      <c r="D414" s="79">
        <v>0</v>
      </c>
      <c r="E414" s="80">
        <v>1352.1</v>
      </c>
      <c r="F414" s="80">
        <v>778.7</v>
      </c>
      <c r="G414" s="80">
        <v>778.7</v>
      </c>
    </row>
    <row r="415" spans="1:7" s="62" customFormat="1" ht="18" customHeight="1">
      <c r="A415" s="76" t="s">
        <v>391</v>
      </c>
      <c r="B415" s="77" t="s">
        <v>392</v>
      </c>
      <c r="C415" s="78" t="s">
        <v>132</v>
      </c>
      <c r="D415" s="79">
        <v>0</v>
      </c>
      <c r="E415" s="80">
        <v>59.9</v>
      </c>
      <c r="F415" s="80">
        <v>250</v>
      </c>
      <c r="G415" s="80">
        <v>250</v>
      </c>
    </row>
    <row r="416" spans="1:7" s="62" customFormat="1" ht="31.5">
      <c r="A416" s="76" t="s">
        <v>139</v>
      </c>
      <c r="B416" s="77" t="s">
        <v>392</v>
      </c>
      <c r="C416" s="78" t="s">
        <v>140</v>
      </c>
      <c r="D416" s="79">
        <v>0</v>
      </c>
      <c r="E416" s="80">
        <v>59.9</v>
      </c>
      <c r="F416" s="80">
        <v>250</v>
      </c>
      <c r="G416" s="80">
        <v>250</v>
      </c>
    </row>
    <row r="417" spans="1:7" s="62" customFormat="1" ht="15.75">
      <c r="A417" s="76" t="s">
        <v>309</v>
      </c>
      <c r="B417" s="77" t="s">
        <v>392</v>
      </c>
      <c r="C417" s="78" t="s">
        <v>140</v>
      </c>
      <c r="D417" s="79">
        <v>113</v>
      </c>
      <c r="E417" s="80">
        <v>59.9</v>
      </c>
      <c r="F417" s="80">
        <v>250</v>
      </c>
      <c r="G417" s="80">
        <v>250</v>
      </c>
    </row>
    <row r="418" spans="1:7" s="62" customFormat="1" ht="18" customHeight="1">
      <c r="A418" s="76" t="s">
        <v>393</v>
      </c>
      <c r="B418" s="77" t="s">
        <v>394</v>
      </c>
      <c r="C418" s="78" t="s">
        <v>132</v>
      </c>
      <c r="D418" s="79">
        <v>0</v>
      </c>
      <c r="E418" s="80">
        <v>200</v>
      </c>
      <c r="F418" s="80">
        <v>200</v>
      </c>
      <c r="G418" s="80">
        <v>200</v>
      </c>
    </row>
    <row r="419" spans="1:7" s="62" customFormat="1" ht="31.5">
      <c r="A419" s="76" t="s">
        <v>139</v>
      </c>
      <c r="B419" s="77" t="s">
        <v>394</v>
      </c>
      <c r="C419" s="78" t="s">
        <v>140</v>
      </c>
      <c r="D419" s="79">
        <v>0</v>
      </c>
      <c r="E419" s="80">
        <v>200</v>
      </c>
      <c r="F419" s="80">
        <v>200</v>
      </c>
      <c r="G419" s="80">
        <v>200</v>
      </c>
    </row>
    <row r="420" spans="1:7" s="62" customFormat="1" ht="15.75">
      <c r="A420" s="76" t="s">
        <v>309</v>
      </c>
      <c r="B420" s="77" t="s">
        <v>394</v>
      </c>
      <c r="C420" s="78" t="s">
        <v>140</v>
      </c>
      <c r="D420" s="79">
        <v>113</v>
      </c>
      <c r="E420" s="80">
        <v>200</v>
      </c>
      <c r="F420" s="80">
        <v>200</v>
      </c>
      <c r="G420" s="80">
        <v>200</v>
      </c>
    </row>
    <row r="421" spans="1:7" s="62" customFormat="1" ht="47.25">
      <c r="A421" s="76" t="s">
        <v>395</v>
      </c>
      <c r="B421" s="77" t="s">
        <v>396</v>
      </c>
      <c r="C421" s="78" t="s">
        <v>132</v>
      </c>
      <c r="D421" s="79">
        <v>0</v>
      </c>
      <c r="E421" s="80">
        <v>250</v>
      </c>
      <c r="F421" s="80">
        <v>150</v>
      </c>
      <c r="G421" s="80">
        <v>150</v>
      </c>
    </row>
    <row r="422" spans="1:7" s="62" customFormat="1" ht="31.5">
      <c r="A422" s="76" t="s">
        <v>139</v>
      </c>
      <c r="B422" s="77" t="s">
        <v>396</v>
      </c>
      <c r="C422" s="78" t="s">
        <v>140</v>
      </c>
      <c r="D422" s="79">
        <v>0</v>
      </c>
      <c r="E422" s="80">
        <v>250</v>
      </c>
      <c r="F422" s="80">
        <v>150</v>
      </c>
      <c r="G422" s="80">
        <v>150</v>
      </c>
    </row>
    <row r="423" spans="1:7" s="62" customFormat="1" ht="15.75">
      <c r="A423" s="76" t="s">
        <v>354</v>
      </c>
      <c r="B423" s="77" t="s">
        <v>396</v>
      </c>
      <c r="C423" s="78" t="s">
        <v>140</v>
      </c>
      <c r="D423" s="79">
        <v>412</v>
      </c>
      <c r="E423" s="80">
        <v>250</v>
      </c>
      <c r="F423" s="80">
        <v>150</v>
      </c>
      <c r="G423" s="80">
        <v>150</v>
      </c>
    </row>
    <row r="424" spans="1:7" s="62" customFormat="1" ht="15.75">
      <c r="A424" s="76" t="s">
        <v>397</v>
      </c>
      <c r="B424" s="77" t="s">
        <v>398</v>
      </c>
      <c r="C424" s="78" t="s">
        <v>132</v>
      </c>
      <c r="D424" s="79">
        <v>0</v>
      </c>
      <c r="E424" s="80">
        <v>836.4</v>
      </c>
      <c r="F424" s="80">
        <v>173.8</v>
      </c>
      <c r="G424" s="80">
        <v>173.8</v>
      </c>
    </row>
    <row r="425" spans="1:7" s="62" customFormat="1" ht="31.5">
      <c r="A425" s="76" t="s">
        <v>139</v>
      </c>
      <c r="B425" s="77" t="s">
        <v>398</v>
      </c>
      <c r="C425" s="78" t="s">
        <v>140</v>
      </c>
      <c r="D425" s="79">
        <v>0</v>
      </c>
      <c r="E425" s="80">
        <v>736.3</v>
      </c>
      <c r="F425" s="80">
        <v>81.900000000000006</v>
      </c>
      <c r="G425" s="80">
        <v>81.900000000000006</v>
      </c>
    </row>
    <row r="426" spans="1:7" s="62" customFormat="1" ht="15.75">
      <c r="A426" s="76" t="s">
        <v>309</v>
      </c>
      <c r="B426" s="77" t="s">
        <v>398</v>
      </c>
      <c r="C426" s="78" t="s">
        <v>140</v>
      </c>
      <c r="D426" s="79">
        <v>113</v>
      </c>
      <c r="E426" s="80">
        <v>736.3</v>
      </c>
      <c r="F426" s="80">
        <v>81.900000000000006</v>
      </c>
      <c r="G426" s="80">
        <v>81.900000000000006</v>
      </c>
    </row>
    <row r="427" spans="1:7" s="62" customFormat="1" ht="15.75">
      <c r="A427" s="76" t="s">
        <v>150</v>
      </c>
      <c r="B427" s="77" t="s">
        <v>398</v>
      </c>
      <c r="C427" s="78" t="s">
        <v>151</v>
      </c>
      <c r="D427" s="79">
        <v>0</v>
      </c>
      <c r="E427" s="80">
        <v>100.1</v>
      </c>
      <c r="F427" s="80">
        <v>91.9</v>
      </c>
      <c r="G427" s="80">
        <v>91.9</v>
      </c>
    </row>
    <row r="428" spans="1:7" s="62" customFormat="1" ht="15.75">
      <c r="A428" s="76" t="s">
        <v>309</v>
      </c>
      <c r="B428" s="77" t="s">
        <v>398</v>
      </c>
      <c r="C428" s="78" t="s">
        <v>151</v>
      </c>
      <c r="D428" s="79">
        <v>113</v>
      </c>
      <c r="E428" s="80">
        <v>100.1</v>
      </c>
      <c r="F428" s="80">
        <v>91.9</v>
      </c>
      <c r="G428" s="80">
        <v>91.9</v>
      </c>
    </row>
    <row r="429" spans="1:7" s="62" customFormat="1" ht="31.5">
      <c r="A429" s="76" t="s">
        <v>399</v>
      </c>
      <c r="B429" s="77" t="s">
        <v>400</v>
      </c>
      <c r="C429" s="78" t="s">
        <v>132</v>
      </c>
      <c r="D429" s="79">
        <v>0</v>
      </c>
      <c r="E429" s="80">
        <v>5.8</v>
      </c>
      <c r="F429" s="80">
        <v>4.9000000000000004</v>
      </c>
      <c r="G429" s="80">
        <v>4.9000000000000004</v>
      </c>
    </row>
    <row r="430" spans="1:7" s="62" customFormat="1" ht="31.5">
      <c r="A430" s="76" t="s">
        <v>139</v>
      </c>
      <c r="B430" s="77" t="s">
        <v>400</v>
      </c>
      <c r="C430" s="78" t="s">
        <v>140</v>
      </c>
      <c r="D430" s="79">
        <v>0</v>
      </c>
      <c r="E430" s="80">
        <v>5.8</v>
      </c>
      <c r="F430" s="80">
        <v>4.9000000000000004</v>
      </c>
      <c r="G430" s="80">
        <v>4.9000000000000004</v>
      </c>
    </row>
    <row r="431" spans="1:7" s="62" customFormat="1" ht="15.75">
      <c r="A431" s="76" t="s">
        <v>401</v>
      </c>
      <c r="B431" s="77" t="s">
        <v>400</v>
      </c>
      <c r="C431" s="78" t="s">
        <v>140</v>
      </c>
      <c r="D431" s="79">
        <v>501</v>
      </c>
      <c r="E431" s="80">
        <v>5.8</v>
      </c>
      <c r="F431" s="80">
        <v>4.9000000000000004</v>
      </c>
      <c r="G431" s="80">
        <v>4.9000000000000004</v>
      </c>
    </row>
    <row r="432" spans="1:7" s="62" customFormat="1" ht="63">
      <c r="A432" s="76" t="s">
        <v>402</v>
      </c>
      <c r="B432" s="77" t="s">
        <v>403</v>
      </c>
      <c r="C432" s="78" t="s">
        <v>132</v>
      </c>
      <c r="D432" s="79">
        <v>0</v>
      </c>
      <c r="E432" s="80">
        <v>59780.2</v>
      </c>
      <c r="F432" s="80">
        <v>33083.800000000003</v>
      </c>
      <c r="G432" s="80">
        <v>35320.699999999997</v>
      </c>
    </row>
    <row r="433" spans="1:7" s="62" customFormat="1" ht="63">
      <c r="A433" s="76" t="s">
        <v>404</v>
      </c>
      <c r="B433" s="77" t="s">
        <v>405</v>
      </c>
      <c r="C433" s="78" t="s">
        <v>132</v>
      </c>
      <c r="D433" s="79">
        <v>0</v>
      </c>
      <c r="E433" s="80">
        <v>54693.1</v>
      </c>
      <c r="F433" s="80">
        <v>28883.8</v>
      </c>
      <c r="G433" s="80">
        <v>31120.7</v>
      </c>
    </row>
    <row r="434" spans="1:7" s="62" customFormat="1" ht="31.5">
      <c r="A434" s="76" t="s">
        <v>406</v>
      </c>
      <c r="B434" s="77" t="s">
        <v>407</v>
      </c>
      <c r="C434" s="78" t="s">
        <v>132</v>
      </c>
      <c r="D434" s="79">
        <v>0</v>
      </c>
      <c r="E434" s="80">
        <v>54693.1</v>
      </c>
      <c r="F434" s="80">
        <v>28883.8</v>
      </c>
      <c r="G434" s="80">
        <v>31120.7</v>
      </c>
    </row>
    <row r="435" spans="1:7" s="62" customFormat="1" ht="31.5">
      <c r="A435" s="76" t="s">
        <v>408</v>
      </c>
      <c r="B435" s="77" t="s">
        <v>407</v>
      </c>
      <c r="C435" s="78" t="s">
        <v>409</v>
      </c>
      <c r="D435" s="79">
        <v>0</v>
      </c>
      <c r="E435" s="80">
        <v>54693.1</v>
      </c>
      <c r="F435" s="80">
        <v>28883.8</v>
      </c>
      <c r="G435" s="80">
        <v>31120.7</v>
      </c>
    </row>
    <row r="436" spans="1:7" s="62" customFormat="1" ht="15.75">
      <c r="A436" s="76" t="s">
        <v>309</v>
      </c>
      <c r="B436" s="77" t="s">
        <v>407</v>
      </c>
      <c r="C436" s="78" t="s">
        <v>409</v>
      </c>
      <c r="D436" s="79">
        <v>113</v>
      </c>
      <c r="E436" s="80">
        <v>54693.1</v>
      </c>
      <c r="F436" s="80">
        <v>28883.8</v>
      </c>
      <c r="G436" s="80">
        <v>31120.7</v>
      </c>
    </row>
    <row r="437" spans="1:7" s="62" customFormat="1" ht="46.5" customHeight="1">
      <c r="A437" s="76" t="s">
        <v>410</v>
      </c>
      <c r="B437" s="77" t="s">
        <v>411</v>
      </c>
      <c r="C437" s="78" t="s">
        <v>132</v>
      </c>
      <c r="D437" s="79">
        <v>0</v>
      </c>
      <c r="E437" s="80">
        <v>2509.4</v>
      </c>
      <c r="F437" s="80">
        <v>0</v>
      </c>
      <c r="G437" s="80">
        <v>0</v>
      </c>
    </row>
    <row r="438" spans="1:7" s="62" customFormat="1" ht="31.5">
      <c r="A438" s="76" t="s">
        <v>412</v>
      </c>
      <c r="B438" s="77" t="s">
        <v>413</v>
      </c>
      <c r="C438" s="78" t="s">
        <v>132</v>
      </c>
      <c r="D438" s="79">
        <v>0</v>
      </c>
      <c r="E438" s="80">
        <v>2509.4</v>
      </c>
      <c r="F438" s="80">
        <v>0</v>
      </c>
      <c r="G438" s="80">
        <v>0</v>
      </c>
    </row>
    <row r="439" spans="1:7" s="62" customFormat="1" ht="15.75">
      <c r="A439" s="76" t="s">
        <v>150</v>
      </c>
      <c r="B439" s="77" t="s">
        <v>413</v>
      </c>
      <c r="C439" s="78" t="s">
        <v>151</v>
      </c>
      <c r="D439" s="79">
        <v>0</v>
      </c>
      <c r="E439" s="80">
        <v>2509.4</v>
      </c>
      <c r="F439" s="80">
        <v>0</v>
      </c>
      <c r="G439" s="80">
        <v>0</v>
      </c>
    </row>
    <row r="440" spans="1:7" s="62" customFormat="1" ht="15.75">
      <c r="A440" s="76" t="s">
        <v>414</v>
      </c>
      <c r="B440" s="77" t="s">
        <v>413</v>
      </c>
      <c r="C440" s="78" t="s">
        <v>151</v>
      </c>
      <c r="D440" s="79">
        <v>1202</v>
      </c>
      <c r="E440" s="80">
        <v>2509.4</v>
      </c>
      <c r="F440" s="80">
        <v>0</v>
      </c>
      <c r="G440" s="80">
        <v>0</v>
      </c>
    </row>
    <row r="441" spans="1:7" s="62" customFormat="1" ht="47.25">
      <c r="A441" s="76" t="s">
        <v>848</v>
      </c>
      <c r="B441" s="77" t="s">
        <v>849</v>
      </c>
      <c r="C441" s="78" t="s">
        <v>132</v>
      </c>
      <c r="D441" s="79">
        <v>0</v>
      </c>
      <c r="E441" s="80">
        <v>2577.6999999999998</v>
      </c>
      <c r="F441" s="80">
        <v>4200</v>
      </c>
      <c r="G441" s="80">
        <v>4200</v>
      </c>
    </row>
    <row r="442" spans="1:7" s="62" customFormat="1" ht="15.75">
      <c r="A442" s="76" t="s">
        <v>148</v>
      </c>
      <c r="B442" s="77" t="s">
        <v>850</v>
      </c>
      <c r="C442" s="78" t="s">
        <v>132</v>
      </c>
      <c r="D442" s="79">
        <v>0</v>
      </c>
      <c r="E442" s="80">
        <v>2577.6999999999998</v>
      </c>
      <c r="F442" s="80">
        <v>4200</v>
      </c>
      <c r="G442" s="80">
        <v>4200</v>
      </c>
    </row>
    <row r="443" spans="1:7" s="62" customFormat="1" ht="63">
      <c r="A443" s="76" t="s">
        <v>154</v>
      </c>
      <c r="B443" s="77" t="s">
        <v>850</v>
      </c>
      <c r="C443" s="78" t="s">
        <v>155</v>
      </c>
      <c r="D443" s="79">
        <v>0</v>
      </c>
      <c r="E443" s="80">
        <v>2296.4</v>
      </c>
      <c r="F443" s="80">
        <v>4040.4</v>
      </c>
      <c r="G443" s="80">
        <v>3939.4</v>
      </c>
    </row>
    <row r="444" spans="1:7" s="62" customFormat="1" ht="15.75">
      <c r="A444" s="76" t="s">
        <v>414</v>
      </c>
      <c r="B444" s="77" t="s">
        <v>850</v>
      </c>
      <c r="C444" s="78" t="s">
        <v>155</v>
      </c>
      <c r="D444" s="79">
        <v>1202</v>
      </c>
      <c r="E444" s="80">
        <v>2296.4</v>
      </c>
      <c r="F444" s="80">
        <v>4040.4</v>
      </c>
      <c r="G444" s="80">
        <v>3939.4</v>
      </c>
    </row>
    <row r="445" spans="1:7" s="62" customFormat="1" ht="31.5">
      <c r="A445" s="76" t="s">
        <v>139</v>
      </c>
      <c r="B445" s="77" t="s">
        <v>850</v>
      </c>
      <c r="C445" s="78" t="s">
        <v>140</v>
      </c>
      <c r="D445" s="79">
        <v>0</v>
      </c>
      <c r="E445" s="80">
        <v>281.3</v>
      </c>
      <c r="F445" s="80">
        <v>159.6</v>
      </c>
      <c r="G445" s="80">
        <v>260.60000000000002</v>
      </c>
    </row>
    <row r="446" spans="1:7" s="62" customFormat="1" ht="15.75">
      <c r="A446" s="76" t="s">
        <v>414</v>
      </c>
      <c r="B446" s="77" t="s">
        <v>850</v>
      </c>
      <c r="C446" s="78" t="s">
        <v>140</v>
      </c>
      <c r="D446" s="79">
        <v>1202</v>
      </c>
      <c r="E446" s="80">
        <v>281.3</v>
      </c>
      <c r="F446" s="80">
        <v>159.6</v>
      </c>
      <c r="G446" s="80">
        <v>260.60000000000002</v>
      </c>
    </row>
    <row r="447" spans="1:7" s="62" customFormat="1" ht="47.25">
      <c r="A447" s="76" t="s">
        <v>415</v>
      </c>
      <c r="B447" s="77" t="s">
        <v>416</v>
      </c>
      <c r="C447" s="78" t="s">
        <v>132</v>
      </c>
      <c r="D447" s="79">
        <v>0</v>
      </c>
      <c r="E447" s="80">
        <v>7321.2</v>
      </c>
      <c r="F447" s="80">
        <v>5995</v>
      </c>
      <c r="G447" s="80">
        <v>5757.4</v>
      </c>
    </row>
    <row r="448" spans="1:7" s="62" customFormat="1" ht="31.5">
      <c r="A448" s="76" t="s">
        <v>417</v>
      </c>
      <c r="B448" s="77" t="s">
        <v>418</v>
      </c>
      <c r="C448" s="78" t="s">
        <v>132</v>
      </c>
      <c r="D448" s="79">
        <v>0</v>
      </c>
      <c r="E448" s="80">
        <v>7321.2</v>
      </c>
      <c r="F448" s="80">
        <v>5995</v>
      </c>
      <c r="G448" s="80">
        <v>5757.4</v>
      </c>
    </row>
    <row r="449" spans="1:7" s="62" customFormat="1" ht="15.75" customHeight="1">
      <c r="A449" s="76" t="s">
        <v>145</v>
      </c>
      <c r="B449" s="77" t="s">
        <v>419</v>
      </c>
      <c r="C449" s="78" t="s">
        <v>132</v>
      </c>
      <c r="D449" s="79">
        <v>0</v>
      </c>
      <c r="E449" s="80">
        <v>6</v>
      </c>
      <c r="F449" s="80">
        <v>0</v>
      </c>
      <c r="G449" s="80">
        <v>0</v>
      </c>
    </row>
    <row r="450" spans="1:7" s="62" customFormat="1" ht="31.5">
      <c r="A450" s="76" t="s">
        <v>139</v>
      </c>
      <c r="B450" s="77" t="s">
        <v>419</v>
      </c>
      <c r="C450" s="78" t="s">
        <v>140</v>
      </c>
      <c r="D450" s="79">
        <v>0</v>
      </c>
      <c r="E450" s="80">
        <v>6</v>
      </c>
      <c r="F450" s="80">
        <v>0</v>
      </c>
      <c r="G450" s="80">
        <v>0</v>
      </c>
    </row>
    <row r="451" spans="1:7" s="62" customFormat="1" ht="31.5">
      <c r="A451" s="76" t="s">
        <v>147</v>
      </c>
      <c r="B451" s="77" t="s">
        <v>419</v>
      </c>
      <c r="C451" s="78" t="s">
        <v>140</v>
      </c>
      <c r="D451" s="79">
        <v>705</v>
      </c>
      <c r="E451" s="80">
        <v>6</v>
      </c>
      <c r="F451" s="80">
        <v>0</v>
      </c>
      <c r="G451" s="80">
        <v>0</v>
      </c>
    </row>
    <row r="452" spans="1:7" s="62" customFormat="1" ht="31.5">
      <c r="A452" s="76" t="s">
        <v>219</v>
      </c>
      <c r="B452" s="77" t="s">
        <v>420</v>
      </c>
      <c r="C452" s="78" t="s">
        <v>132</v>
      </c>
      <c r="D452" s="79">
        <v>0</v>
      </c>
      <c r="E452" s="80">
        <v>7315.2</v>
      </c>
      <c r="F452" s="80">
        <v>5995</v>
      </c>
      <c r="G452" s="80">
        <v>5757.4</v>
      </c>
    </row>
    <row r="453" spans="1:7" s="62" customFormat="1" ht="63">
      <c r="A453" s="76" t="s">
        <v>154</v>
      </c>
      <c r="B453" s="77" t="s">
        <v>420</v>
      </c>
      <c r="C453" s="78" t="s">
        <v>155</v>
      </c>
      <c r="D453" s="79">
        <v>0</v>
      </c>
      <c r="E453" s="80">
        <v>7053.8</v>
      </c>
      <c r="F453" s="80">
        <v>5851.8</v>
      </c>
      <c r="G453" s="80">
        <v>5613.4</v>
      </c>
    </row>
    <row r="454" spans="1:7" s="62" customFormat="1" ht="15.75">
      <c r="A454" s="76" t="s">
        <v>309</v>
      </c>
      <c r="B454" s="77" t="s">
        <v>420</v>
      </c>
      <c r="C454" s="78" t="s">
        <v>155</v>
      </c>
      <c r="D454" s="79">
        <v>113</v>
      </c>
      <c r="E454" s="80">
        <v>7053.8</v>
      </c>
      <c r="F454" s="80">
        <v>5851.8</v>
      </c>
      <c r="G454" s="80">
        <v>5613.4</v>
      </c>
    </row>
    <row r="455" spans="1:7" s="62" customFormat="1" ht="31.5">
      <c r="A455" s="76" t="s">
        <v>139</v>
      </c>
      <c r="B455" s="77" t="s">
        <v>420</v>
      </c>
      <c r="C455" s="78" t="s">
        <v>140</v>
      </c>
      <c r="D455" s="79">
        <v>0</v>
      </c>
      <c r="E455" s="80">
        <v>261.39999999999998</v>
      </c>
      <c r="F455" s="80">
        <v>143.19999999999999</v>
      </c>
      <c r="G455" s="80">
        <v>144</v>
      </c>
    </row>
    <row r="456" spans="1:7" s="62" customFormat="1" ht="15.75">
      <c r="A456" s="76" t="s">
        <v>309</v>
      </c>
      <c r="B456" s="77" t="s">
        <v>420</v>
      </c>
      <c r="C456" s="78" t="s">
        <v>140</v>
      </c>
      <c r="D456" s="79">
        <v>113</v>
      </c>
      <c r="E456" s="80">
        <v>261.39999999999998</v>
      </c>
      <c r="F456" s="80">
        <v>143.19999999999999</v>
      </c>
      <c r="G456" s="80">
        <v>144</v>
      </c>
    </row>
    <row r="457" spans="1:7" s="75" customFormat="1" ht="32.25" customHeight="1">
      <c r="A457" s="70" t="s">
        <v>421</v>
      </c>
      <c r="B457" s="71" t="s">
        <v>422</v>
      </c>
      <c r="C457" s="72" t="s">
        <v>132</v>
      </c>
      <c r="D457" s="73">
        <v>0</v>
      </c>
      <c r="E457" s="74">
        <v>96014.2</v>
      </c>
      <c r="F457" s="74">
        <v>66270.2</v>
      </c>
      <c r="G457" s="74">
        <v>65448.3</v>
      </c>
    </row>
    <row r="458" spans="1:7" s="62" customFormat="1" ht="31.5">
      <c r="A458" s="76" t="s">
        <v>423</v>
      </c>
      <c r="B458" s="77" t="s">
        <v>424</v>
      </c>
      <c r="C458" s="78" t="s">
        <v>132</v>
      </c>
      <c r="D458" s="79">
        <v>0</v>
      </c>
      <c r="E458" s="80">
        <v>96004.2</v>
      </c>
      <c r="F458" s="80">
        <v>66260.2</v>
      </c>
      <c r="G458" s="80">
        <v>65438.3</v>
      </c>
    </row>
    <row r="459" spans="1:7" s="62" customFormat="1" ht="47.25">
      <c r="A459" s="76" t="s">
        <v>425</v>
      </c>
      <c r="B459" s="77" t="s">
        <v>426</v>
      </c>
      <c r="C459" s="78" t="s">
        <v>132</v>
      </c>
      <c r="D459" s="79">
        <v>0</v>
      </c>
      <c r="E459" s="80">
        <v>109.8</v>
      </c>
      <c r="F459" s="80">
        <v>86</v>
      </c>
      <c r="G459" s="80">
        <v>70</v>
      </c>
    </row>
    <row r="460" spans="1:7" s="62" customFormat="1" ht="31.5">
      <c r="A460" s="76" t="s">
        <v>427</v>
      </c>
      <c r="B460" s="77" t="s">
        <v>428</v>
      </c>
      <c r="C460" s="78" t="s">
        <v>132</v>
      </c>
      <c r="D460" s="79">
        <v>0</v>
      </c>
      <c r="E460" s="80">
        <v>0</v>
      </c>
      <c r="F460" s="80">
        <v>5</v>
      </c>
      <c r="G460" s="80">
        <v>5</v>
      </c>
    </row>
    <row r="461" spans="1:7" s="62" customFormat="1" ht="31.5">
      <c r="A461" s="76" t="s">
        <v>139</v>
      </c>
      <c r="B461" s="77" t="s">
        <v>428</v>
      </c>
      <c r="C461" s="78" t="s">
        <v>140</v>
      </c>
      <c r="D461" s="79">
        <v>0</v>
      </c>
      <c r="E461" s="80">
        <v>0</v>
      </c>
      <c r="F461" s="80">
        <v>5</v>
      </c>
      <c r="G461" s="80">
        <v>5</v>
      </c>
    </row>
    <row r="462" spans="1:7" s="62" customFormat="1" ht="31.5">
      <c r="A462" s="76" t="s">
        <v>147</v>
      </c>
      <c r="B462" s="77" t="s">
        <v>428</v>
      </c>
      <c r="C462" s="78" t="s">
        <v>140</v>
      </c>
      <c r="D462" s="79">
        <v>705</v>
      </c>
      <c r="E462" s="80">
        <v>0</v>
      </c>
      <c r="F462" s="80">
        <v>5</v>
      </c>
      <c r="G462" s="80">
        <v>5</v>
      </c>
    </row>
    <row r="463" spans="1:7" s="62" customFormat="1" ht="30.75" customHeight="1">
      <c r="A463" s="76" t="s">
        <v>429</v>
      </c>
      <c r="B463" s="77" t="s">
        <v>430</v>
      </c>
      <c r="C463" s="78" t="s">
        <v>132</v>
      </c>
      <c r="D463" s="79">
        <v>0</v>
      </c>
      <c r="E463" s="80">
        <v>108.3</v>
      </c>
      <c r="F463" s="80">
        <v>53</v>
      </c>
      <c r="G463" s="80">
        <v>53</v>
      </c>
    </row>
    <row r="464" spans="1:7" s="62" customFormat="1" ht="31.5">
      <c r="A464" s="76" t="s">
        <v>139</v>
      </c>
      <c r="B464" s="77" t="s">
        <v>430</v>
      </c>
      <c r="C464" s="78" t="s">
        <v>140</v>
      </c>
      <c r="D464" s="79">
        <v>0</v>
      </c>
      <c r="E464" s="80">
        <v>108.3</v>
      </c>
      <c r="F464" s="80">
        <v>53</v>
      </c>
      <c r="G464" s="80">
        <v>53</v>
      </c>
    </row>
    <row r="465" spans="1:7" s="62" customFormat="1" ht="31.5">
      <c r="A465" s="76" t="s">
        <v>147</v>
      </c>
      <c r="B465" s="77" t="s">
        <v>430</v>
      </c>
      <c r="C465" s="78" t="s">
        <v>140</v>
      </c>
      <c r="D465" s="79">
        <v>705</v>
      </c>
      <c r="E465" s="80">
        <v>108.3</v>
      </c>
      <c r="F465" s="80">
        <v>53</v>
      </c>
      <c r="G465" s="80">
        <v>53</v>
      </c>
    </row>
    <row r="466" spans="1:7" s="62" customFormat="1" ht="47.25">
      <c r="A466" s="76" t="s">
        <v>431</v>
      </c>
      <c r="B466" s="77" t="s">
        <v>432</v>
      </c>
      <c r="C466" s="78" t="s">
        <v>132</v>
      </c>
      <c r="D466" s="79">
        <v>0</v>
      </c>
      <c r="E466" s="80">
        <v>1.5</v>
      </c>
      <c r="F466" s="80">
        <v>28</v>
      </c>
      <c r="G466" s="80">
        <v>12</v>
      </c>
    </row>
    <row r="467" spans="1:7" s="62" customFormat="1" ht="31.5">
      <c r="A467" s="76" t="s">
        <v>139</v>
      </c>
      <c r="B467" s="77" t="s">
        <v>432</v>
      </c>
      <c r="C467" s="78" t="s">
        <v>140</v>
      </c>
      <c r="D467" s="79">
        <v>0</v>
      </c>
      <c r="E467" s="80">
        <v>1.5</v>
      </c>
      <c r="F467" s="80">
        <v>28</v>
      </c>
      <c r="G467" s="80">
        <v>12</v>
      </c>
    </row>
    <row r="468" spans="1:7" s="62" customFormat="1" ht="31.5">
      <c r="A468" s="76" t="s">
        <v>147</v>
      </c>
      <c r="B468" s="77" t="s">
        <v>432</v>
      </c>
      <c r="C468" s="78" t="s">
        <v>140</v>
      </c>
      <c r="D468" s="79">
        <v>705</v>
      </c>
      <c r="E468" s="80">
        <v>1.5</v>
      </c>
      <c r="F468" s="80">
        <v>28</v>
      </c>
      <c r="G468" s="80">
        <v>12</v>
      </c>
    </row>
    <row r="469" spans="1:7" s="62" customFormat="1" ht="31.5">
      <c r="A469" s="76" t="s">
        <v>433</v>
      </c>
      <c r="B469" s="77" t="s">
        <v>434</v>
      </c>
      <c r="C469" s="78" t="s">
        <v>132</v>
      </c>
      <c r="D469" s="79">
        <v>0</v>
      </c>
      <c r="E469" s="80">
        <v>8856.7000000000007</v>
      </c>
      <c r="F469" s="80">
        <v>9102.2999999999993</v>
      </c>
      <c r="G469" s="80">
        <v>9102.2999999999993</v>
      </c>
    </row>
    <row r="470" spans="1:7" s="62" customFormat="1" ht="94.5">
      <c r="A470" s="76" t="s">
        <v>435</v>
      </c>
      <c r="B470" s="77" t="s">
        <v>436</v>
      </c>
      <c r="C470" s="78" t="s">
        <v>132</v>
      </c>
      <c r="D470" s="79">
        <v>0</v>
      </c>
      <c r="E470" s="80">
        <v>8856.7000000000007</v>
      </c>
      <c r="F470" s="80">
        <v>9102.2999999999993</v>
      </c>
      <c r="G470" s="80">
        <v>9102.2999999999993</v>
      </c>
    </row>
    <row r="471" spans="1:7" s="62" customFormat="1" ht="15.75">
      <c r="A471" s="76" t="s">
        <v>156</v>
      </c>
      <c r="B471" s="77" t="s">
        <v>436</v>
      </c>
      <c r="C471" s="78" t="s">
        <v>157</v>
      </c>
      <c r="D471" s="79">
        <v>0</v>
      </c>
      <c r="E471" s="80">
        <v>8856.7000000000007</v>
      </c>
      <c r="F471" s="80">
        <v>9102.2999999999993</v>
      </c>
      <c r="G471" s="80">
        <v>9102.2999999999993</v>
      </c>
    </row>
    <row r="472" spans="1:7" s="62" customFormat="1" ht="15.75">
      <c r="A472" s="76" t="s">
        <v>437</v>
      </c>
      <c r="B472" s="77" t="s">
        <v>436</v>
      </c>
      <c r="C472" s="78" t="s">
        <v>157</v>
      </c>
      <c r="D472" s="79">
        <v>1001</v>
      </c>
      <c r="E472" s="80">
        <v>8856.7000000000007</v>
      </c>
      <c r="F472" s="80">
        <v>9102.2999999999993</v>
      </c>
      <c r="G472" s="80">
        <v>9102.2999999999993</v>
      </c>
    </row>
    <row r="473" spans="1:7" s="62" customFormat="1" ht="47.25">
      <c r="A473" s="76" t="s">
        <v>438</v>
      </c>
      <c r="B473" s="77" t="s">
        <v>439</v>
      </c>
      <c r="C473" s="78" t="s">
        <v>132</v>
      </c>
      <c r="D473" s="79">
        <v>0</v>
      </c>
      <c r="E473" s="80">
        <v>1967.7</v>
      </c>
      <c r="F473" s="80">
        <v>1309.9000000000001</v>
      </c>
      <c r="G473" s="80">
        <v>1405.6</v>
      </c>
    </row>
    <row r="474" spans="1:7" s="62" customFormat="1" ht="63">
      <c r="A474" s="76" t="s">
        <v>440</v>
      </c>
      <c r="B474" s="77" t="s">
        <v>441</v>
      </c>
      <c r="C474" s="78" t="s">
        <v>132</v>
      </c>
      <c r="D474" s="79">
        <v>0</v>
      </c>
      <c r="E474" s="80">
        <v>1964.7</v>
      </c>
      <c r="F474" s="80">
        <v>1306.9000000000001</v>
      </c>
      <c r="G474" s="80">
        <v>1396.6</v>
      </c>
    </row>
    <row r="475" spans="1:7" s="62" customFormat="1" ht="15.75">
      <c r="A475" s="76" t="s">
        <v>156</v>
      </c>
      <c r="B475" s="77" t="s">
        <v>441</v>
      </c>
      <c r="C475" s="78" t="s">
        <v>157</v>
      </c>
      <c r="D475" s="79">
        <v>0</v>
      </c>
      <c r="E475" s="80">
        <v>1964.7</v>
      </c>
      <c r="F475" s="80">
        <v>1306.9000000000001</v>
      </c>
      <c r="G475" s="80">
        <v>1396.6</v>
      </c>
    </row>
    <row r="476" spans="1:7" s="62" customFormat="1" ht="15.75">
      <c r="A476" s="76" t="s">
        <v>309</v>
      </c>
      <c r="B476" s="77" t="s">
        <v>441</v>
      </c>
      <c r="C476" s="78" t="s">
        <v>157</v>
      </c>
      <c r="D476" s="79">
        <v>113</v>
      </c>
      <c r="E476" s="80">
        <v>1964.7</v>
      </c>
      <c r="F476" s="80">
        <v>1306.9000000000001</v>
      </c>
      <c r="G476" s="80">
        <v>1396.6</v>
      </c>
    </row>
    <row r="477" spans="1:7" s="62" customFormat="1" ht="31.5">
      <c r="A477" s="76" t="s">
        <v>442</v>
      </c>
      <c r="B477" s="77" t="s">
        <v>443</v>
      </c>
      <c r="C477" s="78" t="s">
        <v>132</v>
      </c>
      <c r="D477" s="79">
        <v>0</v>
      </c>
      <c r="E477" s="80">
        <v>3</v>
      </c>
      <c r="F477" s="80">
        <v>3</v>
      </c>
      <c r="G477" s="80">
        <v>9</v>
      </c>
    </row>
    <row r="478" spans="1:7" s="62" customFormat="1" ht="15.75">
      <c r="A478" s="76" t="s">
        <v>156</v>
      </c>
      <c r="B478" s="77" t="s">
        <v>443</v>
      </c>
      <c r="C478" s="78" t="s">
        <v>157</v>
      </c>
      <c r="D478" s="79">
        <v>0</v>
      </c>
      <c r="E478" s="80">
        <v>3</v>
      </c>
      <c r="F478" s="80">
        <v>3</v>
      </c>
      <c r="G478" s="80">
        <v>9</v>
      </c>
    </row>
    <row r="479" spans="1:7" s="62" customFormat="1" ht="15.75">
      <c r="A479" s="76" t="s">
        <v>309</v>
      </c>
      <c r="B479" s="77" t="s">
        <v>443</v>
      </c>
      <c r="C479" s="78" t="s">
        <v>157</v>
      </c>
      <c r="D479" s="79">
        <v>113</v>
      </c>
      <c r="E479" s="80">
        <v>3</v>
      </c>
      <c r="F479" s="80">
        <v>3</v>
      </c>
      <c r="G479" s="80">
        <v>9</v>
      </c>
    </row>
    <row r="480" spans="1:7" s="62" customFormat="1" ht="15.75">
      <c r="A480" s="76" t="s">
        <v>444</v>
      </c>
      <c r="B480" s="77" t="s">
        <v>445</v>
      </c>
      <c r="C480" s="78" t="s">
        <v>132</v>
      </c>
      <c r="D480" s="79">
        <v>0</v>
      </c>
      <c r="E480" s="80">
        <v>185</v>
      </c>
      <c r="F480" s="80">
        <v>185</v>
      </c>
      <c r="G480" s="80">
        <v>185</v>
      </c>
    </row>
    <row r="481" spans="1:7" s="62" customFormat="1" ht="30" customHeight="1">
      <c r="A481" s="76" t="s">
        <v>862</v>
      </c>
      <c r="B481" s="77" t="s">
        <v>447</v>
      </c>
      <c r="C481" s="78" t="s">
        <v>132</v>
      </c>
      <c r="D481" s="79">
        <v>0</v>
      </c>
      <c r="E481" s="80">
        <v>185</v>
      </c>
      <c r="F481" s="80">
        <v>185</v>
      </c>
      <c r="G481" s="80">
        <v>185</v>
      </c>
    </row>
    <row r="482" spans="1:7" s="62" customFormat="1" ht="15.75">
      <c r="A482" s="76" t="s">
        <v>150</v>
      </c>
      <c r="B482" s="77" t="s">
        <v>447</v>
      </c>
      <c r="C482" s="78" t="s">
        <v>151</v>
      </c>
      <c r="D482" s="79">
        <v>0</v>
      </c>
      <c r="E482" s="80">
        <v>185</v>
      </c>
      <c r="F482" s="80">
        <v>185</v>
      </c>
      <c r="G482" s="80">
        <v>185</v>
      </c>
    </row>
    <row r="483" spans="1:7" s="62" customFormat="1" ht="15.75">
      <c r="A483" s="76" t="s">
        <v>309</v>
      </c>
      <c r="B483" s="77" t="s">
        <v>447</v>
      </c>
      <c r="C483" s="78" t="s">
        <v>151</v>
      </c>
      <c r="D483" s="79">
        <v>113</v>
      </c>
      <c r="E483" s="80">
        <v>185</v>
      </c>
      <c r="F483" s="80">
        <v>185</v>
      </c>
      <c r="G483" s="80">
        <v>185</v>
      </c>
    </row>
    <row r="484" spans="1:7" s="62" customFormat="1" ht="31.5">
      <c r="A484" s="76" t="s">
        <v>448</v>
      </c>
      <c r="B484" s="77" t="s">
        <v>449</v>
      </c>
      <c r="C484" s="78" t="s">
        <v>132</v>
      </c>
      <c r="D484" s="79">
        <v>0</v>
      </c>
      <c r="E484" s="80">
        <v>70924</v>
      </c>
      <c r="F484" s="80">
        <v>45117.7</v>
      </c>
      <c r="G484" s="80">
        <v>44277.5</v>
      </c>
    </row>
    <row r="485" spans="1:7" s="62" customFormat="1" ht="31.5">
      <c r="A485" s="76" t="s">
        <v>219</v>
      </c>
      <c r="B485" s="77" t="s">
        <v>450</v>
      </c>
      <c r="C485" s="78" t="s">
        <v>132</v>
      </c>
      <c r="D485" s="79">
        <v>0</v>
      </c>
      <c r="E485" s="80">
        <v>70924</v>
      </c>
      <c r="F485" s="80">
        <v>45117.7</v>
      </c>
      <c r="G485" s="80">
        <v>44277.5</v>
      </c>
    </row>
    <row r="486" spans="1:7" s="62" customFormat="1" ht="63">
      <c r="A486" s="76" t="s">
        <v>154</v>
      </c>
      <c r="B486" s="77" t="s">
        <v>450</v>
      </c>
      <c r="C486" s="78" t="s">
        <v>155</v>
      </c>
      <c r="D486" s="79">
        <v>0</v>
      </c>
      <c r="E486" s="80">
        <v>68043</v>
      </c>
      <c r="F486" s="80">
        <v>43011.5</v>
      </c>
      <c r="G486" s="80">
        <v>41937.800000000003</v>
      </c>
    </row>
    <row r="487" spans="1:7" s="62" customFormat="1" ht="47.25">
      <c r="A487" s="76" t="s">
        <v>451</v>
      </c>
      <c r="B487" s="77" t="s">
        <v>450</v>
      </c>
      <c r="C487" s="78" t="s">
        <v>155</v>
      </c>
      <c r="D487" s="79">
        <v>104</v>
      </c>
      <c r="E487" s="80">
        <v>68043</v>
      </c>
      <c r="F487" s="80">
        <v>43011.5</v>
      </c>
      <c r="G487" s="80">
        <v>41937.800000000003</v>
      </c>
    </row>
    <row r="488" spans="1:7" s="62" customFormat="1" ht="31.5">
      <c r="A488" s="76" t="s">
        <v>139</v>
      </c>
      <c r="B488" s="77" t="s">
        <v>450</v>
      </c>
      <c r="C488" s="78" t="s">
        <v>140</v>
      </c>
      <c r="D488" s="79">
        <v>0</v>
      </c>
      <c r="E488" s="80">
        <v>2859.4</v>
      </c>
      <c r="F488" s="80">
        <v>2099.1</v>
      </c>
      <c r="G488" s="80">
        <v>2332.6</v>
      </c>
    </row>
    <row r="489" spans="1:7" s="62" customFormat="1" ht="47.25">
      <c r="A489" s="76" t="s">
        <v>451</v>
      </c>
      <c r="B489" s="77" t="s">
        <v>450</v>
      </c>
      <c r="C489" s="78" t="s">
        <v>140</v>
      </c>
      <c r="D489" s="79">
        <v>104</v>
      </c>
      <c r="E489" s="80">
        <v>2859.4</v>
      </c>
      <c r="F489" s="80">
        <v>2099.1</v>
      </c>
      <c r="G489" s="80">
        <v>2332.6</v>
      </c>
    </row>
    <row r="490" spans="1:7" s="62" customFormat="1" ht="15.75">
      <c r="A490" s="76" t="s">
        <v>150</v>
      </c>
      <c r="B490" s="77" t="s">
        <v>450</v>
      </c>
      <c r="C490" s="78" t="s">
        <v>151</v>
      </c>
      <c r="D490" s="79">
        <v>0</v>
      </c>
      <c r="E490" s="80">
        <v>21.6</v>
      </c>
      <c r="F490" s="80">
        <v>7.1</v>
      </c>
      <c r="G490" s="80">
        <v>7.1</v>
      </c>
    </row>
    <row r="491" spans="1:7" s="62" customFormat="1" ht="47.25">
      <c r="A491" s="76" t="s">
        <v>451</v>
      </c>
      <c r="B491" s="77" t="s">
        <v>450</v>
      </c>
      <c r="C491" s="78" t="s">
        <v>151</v>
      </c>
      <c r="D491" s="79">
        <v>104</v>
      </c>
      <c r="E491" s="80">
        <v>21.6</v>
      </c>
      <c r="F491" s="80">
        <v>7.1</v>
      </c>
      <c r="G491" s="80">
        <v>7.1</v>
      </c>
    </row>
    <row r="492" spans="1:7" s="62" customFormat="1" ht="31.5">
      <c r="A492" s="76" t="s">
        <v>452</v>
      </c>
      <c r="B492" s="77" t="s">
        <v>453</v>
      </c>
      <c r="C492" s="78" t="s">
        <v>132</v>
      </c>
      <c r="D492" s="79">
        <v>0</v>
      </c>
      <c r="E492" s="80">
        <v>7315</v>
      </c>
      <c r="F492" s="80">
        <v>3813</v>
      </c>
      <c r="G492" s="80">
        <v>3657.6</v>
      </c>
    </row>
    <row r="493" spans="1:7" s="62" customFormat="1" ht="15" customHeight="1">
      <c r="A493" s="76" t="s">
        <v>145</v>
      </c>
      <c r="B493" s="77" t="s">
        <v>454</v>
      </c>
      <c r="C493" s="78" t="s">
        <v>132</v>
      </c>
      <c r="D493" s="79">
        <v>0</v>
      </c>
      <c r="E493" s="80">
        <v>41.3</v>
      </c>
      <c r="F493" s="80">
        <v>0</v>
      </c>
      <c r="G493" s="80">
        <v>0</v>
      </c>
    </row>
    <row r="494" spans="1:7" s="62" customFormat="1" ht="31.5">
      <c r="A494" s="76" t="s">
        <v>139</v>
      </c>
      <c r="B494" s="77" t="s">
        <v>454</v>
      </c>
      <c r="C494" s="78" t="s">
        <v>140</v>
      </c>
      <c r="D494" s="79">
        <v>0</v>
      </c>
      <c r="E494" s="80">
        <v>41.3</v>
      </c>
      <c r="F494" s="80">
        <v>0</v>
      </c>
      <c r="G494" s="80">
        <v>0</v>
      </c>
    </row>
    <row r="495" spans="1:7" s="62" customFormat="1" ht="31.5">
      <c r="A495" s="76" t="s">
        <v>147</v>
      </c>
      <c r="B495" s="77" t="s">
        <v>454</v>
      </c>
      <c r="C495" s="78" t="s">
        <v>140</v>
      </c>
      <c r="D495" s="79">
        <v>705</v>
      </c>
      <c r="E495" s="80">
        <v>41.3</v>
      </c>
      <c r="F495" s="80">
        <v>0</v>
      </c>
      <c r="G495" s="80">
        <v>0</v>
      </c>
    </row>
    <row r="496" spans="1:7" s="62" customFormat="1" ht="31.5">
      <c r="A496" s="76" t="s">
        <v>219</v>
      </c>
      <c r="B496" s="77" t="s">
        <v>455</v>
      </c>
      <c r="C496" s="78" t="s">
        <v>132</v>
      </c>
      <c r="D496" s="79">
        <v>0</v>
      </c>
      <c r="E496" s="80">
        <v>7273.7</v>
      </c>
      <c r="F496" s="80">
        <v>3813</v>
      </c>
      <c r="G496" s="80">
        <v>3657.6</v>
      </c>
    </row>
    <row r="497" spans="1:7" s="62" customFormat="1" ht="63">
      <c r="A497" s="76" t="s">
        <v>154</v>
      </c>
      <c r="B497" s="77" t="s">
        <v>455</v>
      </c>
      <c r="C497" s="78" t="s">
        <v>155</v>
      </c>
      <c r="D497" s="79">
        <v>0</v>
      </c>
      <c r="E497" s="80">
        <v>7273.7</v>
      </c>
      <c r="F497" s="80">
        <v>3813</v>
      </c>
      <c r="G497" s="80">
        <v>3657.6</v>
      </c>
    </row>
    <row r="498" spans="1:7" s="62" customFormat="1" ht="31.5">
      <c r="A498" s="76" t="s">
        <v>456</v>
      </c>
      <c r="B498" s="77" t="s">
        <v>455</v>
      </c>
      <c r="C498" s="78" t="s">
        <v>155</v>
      </c>
      <c r="D498" s="79">
        <v>102</v>
      </c>
      <c r="E498" s="80">
        <v>7273.7</v>
      </c>
      <c r="F498" s="80">
        <v>3813</v>
      </c>
      <c r="G498" s="80">
        <v>3657.6</v>
      </c>
    </row>
    <row r="499" spans="1:7" s="62" customFormat="1" ht="31.5">
      <c r="A499" s="76" t="s">
        <v>457</v>
      </c>
      <c r="B499" s="77" t="s">
        <v>458</v>
      </c>
      <c r="C499" s="78" t="s">
        <v>132</v>
      </c>
      <c r="D499" s="79">
        <v>0</v>
      </c>
      <c r="E499" s="80">
        <v>6646</v>
      </c>
      <c r="F499" s="80">
        <v>6646.3</v>
      </c>
      <c r="G499" s="80">
        <v>6740.3</v>
      </c>
    </row>
    <row r="500" spans="1:7" s="62" customFormat="1" ht="47.25">
      <c r="A500" s="76" t="s">
        <v>459</v>
      </c>
      <c r="B500" s="77" t="s">
        <v>460</v>
      </c>
      <c r="C500" s="78" t="s">
        <v>132</v>
      </c>
      <c r="D500" s="79">
        <v>0</v>
      </c>
      <c r="E500" s="80">
        <v>1.9</v>
      </c>
      <c r="F500" s="80">
        <v>2.2000000000000002</v>
      </c>
      <c r="G500" s="80">
        <v>96.2</v>
      </c>
    </row>
    <row r="501" spans="1:7" s="62" customFormat="1" ht="31.5">
      <c r="A501" s="76" t="s">
        <v>139</v>
      </c>
      <c r="B501" s="77" t="s">
        <v>460</v>
      </c>
      <c r="C501" s="78" t="s">
        <v>140</v>
      </c>
      <c r="D501" s="79">
        <v>0</v>
      </c>
      <c r="E501" s="80">
        <v>1.9</v>
      </c>
      <c r="F501" s="80">
        <v>2.2000000000000002</v>
      </c>
      <c r="G501" s="80">
        <v>96.2</v>
      </c>
    </row>
    <row r="502" spans="1:7" s="62" customFormat="1" ht="15.75">
      <c r="A502" s="76" t="s">
        <v>461</v>
      </c>
      <c r="B502" s="77" t="s">
        <v>460</v>
      </c>
      <c r="C502" s="78" t="s">
        <v>140</v>
      </c>
      <c r="D502" s="79">
        <v>105</v>
      </c>
      <c r="E502" s="80">
        <v>1.9</v>
      </c>
      <c r="F502" s="80">
        <v>2.2000000000000002</v>
      </c>
      <c r="G502" s="80">
        <v>96.2</v>
      </c>
    </row>
    <row r="503" spans="1:7" s="62" customFormat="1" ht="63">
      <c r="A503" s="76" t="s">
        <v>462</v>
      </c>
      <c r="B503" s="77" t="s">
        <v>463</v>
      </c>
      <c r="C503" s="78" t="s">
        <v>132</v>
      </c>
      <c r="D503" s="79">
        <v>0</v>
      </c>
      <c r="E503" s="80">
        <v>2250</v>
      </c>
      <c r="F503" s="80">
        <v>2250</v>
      </c>
      <c r="G503" s="80">
        <v>2250</v>
      </c>
    </row>
    <row r="504" spans="1:7" s="62" customFormat="1" ht="63">
      <c r="A504" s="76" t="s">
        <v>154</v>
      </c>
      <c r="B504" s="77" t="s">
        <v>463</v>
      </c>
      <c r="C504" s="78" t="s">
        <v>155</v>
      </c>
      <c r="D504" s="79">
        <v>0</v>
      </c>
      <c r="E504" s="80">
        <v>2097.6999999999998</v>
      </c>
      <c r="F504" s="80">
        <v>2091.3000000000002</v>
      </c>
      <c r="G504" s="80">
        <v>2091.3000000000002</v>
      </c>
    </row>
    <row r="505" spans="1:7" s="62" customFormat="1" ht="47.25">
      <c r="A505" s="76" t="s">
        <v>451</v>
      </c>
      <c r="B505" s="77" t="s">
        <v>463</v>
      </c>
      <c r="C505" s="78" t="s">
        <v>155</v>
      </c>
      <c r="D505" s="79">
        <v>104</v>
      </c>
      <c r="E505" s="80">
        <v>2097.6999999999998</v>
      </c>
      <c r="F505" s="80">
        <v>2091.3000000000002</v>
      </c>
      <c r="G505" s="80">
        <v>2091.3000000000002</v>
      </c>
    </row>
    <row r="506" spans="1:7" s="62" customFormat="1" ht="31.5">
      <c r="A506" s="76" t="s">
        <v>139</v>
      </c>
      <c r="B506" s="77" t="s">
        <v>463</v>
      </c>
      <c r="C506" s="78" t="s">
        <v>140</v>
      </c>
      <c r="D506" s="79">
        <v>0</v>
      </c>
      <c r="E506" s="80">
        <v>152.30000000000001</v>
      </c>
      <c r="F506" s="80">
        <v>158.69999999999999</v>
      </c>
      <c r="G506" s="80">
        <v>158.69999999999999</v>
      </c>
    </row>
    <row r="507" spans="1:7" s="62" customFormat="1" ht="47.25">
      <c r="A507" s="76" t="s">
        <v>451</v>
      </c>
      <c r="B507" s="77" t="s">
        <v>463</v>
      </c>
      <c r="C507" s="78" t="s">
        <v>140</v>
      </c>
      <c r="D507" s="79">
        <v>104</v>
      </c>
      <c r="E507" s="80">
        <v>152.30000000000001</v>
      </c>
      <c r="F507" s="80">
        <v>158.69999999999999</v>
      </c>
      <c r="G507" s="80">
        <v>158.69999999999999</v>
      </c>
    </row>
    <row r="508" spans="1:7" s="62" customFormat="1" ht="63">
      <c r="A508" s="76" t="s">
        <v>464</v>
      </c>
      <c r="B508" s="77" t="s">
        <v>465</v>
      </c>
      <c r="C508" s="78" t="s">
        <v>132</v>
      </c>
      <c r="D508" s="79">
        <v>0</v>
      </c>
      <c r="E508" s="80">
        <v>2160.3000000000002</v>
      </c>
      <c r="F508" s="80">
        <v>2160.3000000000002</v>
      </c>
      <c r="G508" s="80">
        <v>2160.3000000000002</v>
      </c>
    </row>
    <row r="509" spans="1:7" s="62" customFormat="1" ht="63">
      <c r="A509" s="76" t="s">
        <v>154</v>
      </c>
      <c r="B509" s="77" t="s">
        <v>465</v>
      </c>
      <c r="C509" s="78" t="s">
        <v>155</v>
      </c>
      <c r="D509" s="79">
        <v>0</v>
      </c>
      <c r="E509" s="80">
        <v>1963.6</v>
      </c>
      <c r="F509" s="80">
        <v>1958.5</v>
      </c>
      <c r="G509" s="80">
        <v>1958.5</v>
      </c>
    </row>
    <row r="510" spans="1:7" s="62" customFormat="1" ht="47.25">
      <c r="A510" s="76" t="s">
        <v>451</v>
      </c>
      <c r="B510" s="77" t="s">
        <v>465</v>
      </c>
      <c r="C510" s="78" t="s">
        <v>155</v>
      </c>
      <c r="D510" s="79">
        <v>104</v>
      </c>
      <c r="E510" s="80">
        <v>1963.6</v>
      </c>
      <c r="F510" s="80">
        <v>1958.5</v>
      </c>
      <c r="G510" s="80">
        <v>1958.5</v>
      </c>
    </row>
    <row r="511" spans="1:7" s="62" customFormat="1" ht="31.5">
      <c r="A511" s="76" t="s">
        <v>139</v>
      </c>
      <c r="B511" s="77" t="s">
        <v>465</v>
      </c>
      <c r="C511" s="78" t="s">
        <v>140</v>
      </c>
      <c r="D511" s="79">
        <v>0</v>
      </c>
      <c r="E511" s="80">
        <v>196.7</v>
      </c>
      <c r="F511" s="80">
        <v>201.8</v>
      </c>
      <c r="G511" s="80">
        <v>201.8</v>
      </c>
    </row>
    <row r="512" spans="1:7" s="62" customFormat="1" ht="47.25">
      <c r="A512" s="76" t="s">
        <v>451</v>
      </c>
      <c r="B512" s="77" t="s">
        <v>465</v>
      </c>
      <c r="C512" s="78" t="s">
        <v>140</v>
      </c>
      <c r="D512" s="79">
        <v>104</v>
      </c>
      <c r="E512" s="80">
        <v>196.7</v>
      </c>
      <c r="F512" s="80">
        <v>201.8</v>
      </c>
      <c r="G512" s="80">
        <v>201.8</v>
      </c>
    </row>
    <row r="513" spans="1:7" s="62" customFormat="1" ht="31.5">
      <c r="A513" s="76" t="s">
        <v>466</v>
      </c>
      <c r="B513" s="77" t="s">
        <v>467</v>
      </c>
      <c r="C513" s="78" t="s">
        <v>132</v>
      </c>
      <c r="D513" s="79">
        <v>0</v>
      </c>
      <c r="E513" s="80">
        <v>1114.8</v>
      </c>
      <c r="F513" s="80">
        <v>1114.8</v>
      </c>
      <c r="G513" s="80">
        <v>1114.8</v>
      </c>
    </row>
    <row r="514" spans="1:7" s="62" customFormat="1" ht="63">
      <c r="A514" s="76" t="s">
        <v>154</v>
      </c>
      <c r="B514" s="77" t="s">
        <v>467</v>
      </c>
      <c r="C514" s="78" t="s">
        <v>155</v>
      </c>
      <c r="D514" s="79">
        <v>0</v>
      </c>
      <c r="E514" s="80">
        <v>1045.5999999999999</v>
      </c>
      <c r="F514" s="80">
        <v>1045.5999999999999</v>
      </c>
      <c r="G514" s="80">
        <v>1045.5999999999999</v>
      </c>
    </row>
    <row r="515" spans="1:7" s="62" customFormat="1" ht="47.25">
      <c r="A515" s="76" t="s">
        <v>451</v>
      </c>
      <c r="B515" s="77" t="s">
        <v>467</v>
      </c>
      <c r="C515" s="78" t="s">
        <v>155</v>
      </c>
      <c r="D515" s="79">
        <v>104</v>
      </c>
      <c r="E515" s="80">
        <v>1045.5999999999999</v>
      </c>
      <c r="F515" s="80">
        <v>1045.5999999999999</v>
      </c>
      <c r="G515" s="80">
        <v>1045.5999999999999</v>
      </c>
    </row>
    <row r="516" spans="1:7" s="62" customFormat="1" ht="31.5">
      <c r="A516" s="76" t="s">
        <v>139</v>
      </c>
      <c r="B516" s="77" t="s">
        <v>467</v>
      </c>
      <c r="C516" s="78" t="s">
        <v>140</v>
      </c>
      <c r="D516" s="79">
        <v>0</v>
      </c>
      <c r="E516" s="80">
        <v>69.2</v>
      </c>
      <c r="F516" s="80">
        <v>69.2</v>
      </c>
      <c r="G516" s="80">
        <v>69.2</v>
      </c>
    </row>
    <row r="517" spans="1:7" s="62" customFormat="1" ht="47.25">
      <c r="A517" s="76" t="s">
        <v>451</v>
      </c>
      <c r="B517" s="77" t="s">
        <v>467</v>
      </c>
      <c r="C517" s="78" t="s">
        <v>140</v>
      </c>
      <c r="D517" s="79">
        <v>104</v>
      </c>
      <c r="E517" s="80">
        <v>69.2</v>
      </c>
      <c r="F517" s="80">
        <v>69.2</v>
      </c>
      <c r="G517" s="80">
        <v>69.2</v>
      </c>
    </row>
    <row r="518" spans="1:7" s="62" customFormat="1" ht="47.25">
      <c r="A518" s="76" t="s">
        <v>468</v>
      </c>
      <c r="B518" s="77" t="s">
        <v>469</v>
      </c>
      <c r="C518" s="78" t="s">
        <v>132</v>
      </c>
      <c r="D518" s="79">
        <v>0</v>
      </c>
      <c r="E518" s="80">
        <v>1118.3</v>
      </c>
      <c r="F518" s="80">
        <v>1118.3</v>
      </c>
      <c r="G518" s="80">
        <v>1118.3</v>
      </c>
    </row>
    <row r="519" spans="1:7" s="62" customFormat="1" ht="63">
      <c r="A519" s="76" t="s">
        <v>154</v>
      </c>
      <c r="B519" s="77" t="s">
        <v>469</v>
      </c>
      <c r="C519" s="78" t="s">
        <v>155</v>
      </c>
      <c r="D519" s="79">
        <v>0</v>
      </c>
      <c r="E519" s="80">
        <v>1045.5999999999999</v>
      </c>
      <c r="F519" s="80">
        <v>1045.5999999999999</v>
      </c>
      <c r="G519" s="80">
        <v>1045.5999999999999</v>
      </c>
    </row>
    <row r="520" spans="1:7" s="62" customFormat="1" ht="47.25">
      <c r="A520" s="76" t="s">
        <v>451</v>
      </c>
      <c r="B520" s="77" t="s">
        <v>469</v>
      </c>
      <c r="C520" s="78" t="s">
        <v>155</v>
      </c>
      <c r="D520" s="79">
        <v>104</v>
      </c>
      <c r="E520" s="80">
        <v>1045.5999999999999</v>
      </c>
      <c r="F520" s="80">
        <v>1045.5999999999999</v>
      </c>
      <c r="G520" s="80">
        <v>1045.5999999999999</v>
      </c>
    </row>
    <row r="521" spans="1:7" s="62" customFormat="1" ht="31.5">
      <c r="A521" s="76" t="s">
        <v>139</v>
      </c>
      <c r="B521" s="77" t="s">
        <v>469</v>
      </c>
      <c r="C521" s="78" t="s">
        <v>140</v>
      </c>
      <c r="D521" s="79">
        <v>0</v>
      </c>
      <c r="E521" s="80">
        <v>72.7</v>
      </c>
      <c r="F521" s="80">
        <v>72.7</v>
      </c>
      <c r="G521" s="80">
        <v>72.7</v>
      </c>
    </row>
    <row r="522" spans="1:7" s="62" customFormat="1" ht="47.25">
      <c r="A522" s="76" t="s">
        <v>451</v>
      </c>
      <c r="B522" s="77" t="s">
        <v>469</v>
      </c>
      <c r="C522" s="78" t="s">
        <v>140</v>
      </c>
      <c r="D522" s="79">
        <v>104</v>
      </c>
      <c r="E522" s="80">
        <v>72.7</v>
      </c>
      <c r="F522" s="80">
        <v>72.7</v>
      </c>
      <c r="G522" s="80">
        <v>72.7</v>
      </c>
    </row>
    <row r="523" spans="1:7" s="62" customFormat="1" ht="94.5">
      <c r="A523" s="76" t="s">
        <v>470</v>
      </c>
      <c r="B523" s="77" t="s">
        <v>471</v>
      </c>
      <c r="C523" s="78" t="s">
        <v>132</v>
      </c>
      <c r="D523" s="79">
        <v>0</v>
      </c>
      <c r="E523" s="80">
        <v>0.7</v>
      </c>
      <c r="F523" s="80">
        <v>0.7</v>
      </c>
      <c r="G523" s="80">
        <v>0.7</v>
      </c>
    </row>
    <row r="524" spans="1:7" s="62" customFormat="1" ht="31.5">
      <c r="A524" s="76" t="s">
        <v>139</v>
      </c>
      <c r="B524" s="77" t="s">
        <v>471</v>
      </c>
      <c r="C524" s="78" t="s">
        <v>140</v>
      </c>
      <c r="D524" s="79">
        <v>0</v>
      </c>
      <c r="E524" s="80">
        <v>0.7</v>
      </c>
      <c r="F524" s="80">
        <v>0.7</v>
      </c>
      <c r="G524" s="80">
        <v>0.7</v>
      </c>
    </row>
    <row r="525" spans="1:7" s="62" customFormat="1" ht="47.25">
      <c r="A525" s="76" t="s">
        <v>451</v>
      </c>
      <c r="B525" s="77" t="s">
        <v>471</v>
      </c>
      <c r="C525" s="78" t="s">
        <v>140</v>
      </c>
      <c r="D525" s="79">
        <v>104</v>
      </c>
      <c r="E525" s="80">
        <v>0.7</v>
      </c>
      <c r="F525" s="80">
        <v>0.7</v>
      </c>
      <c r="G525" s="80">
        <v>0.7</v>
      </c>
    </row>
    <row r="526" spans="1:7" s="62" customFormat="1" ht="15.75">
      <c r="A526" s="76" t="s">
        <v>472</v>
      </c>
      <c r="B526" s="77" t="s">
        <v>473</v>
      </c>
      <c r="C526" s="78" t="s">
        <v>132</v>
      </c>
      <c r="D526" s="79">
        <v>0</v>
      </c>
      <c r="E526" s="80">
        <v>10</v>
      </c>
      <c r="F526" s="80">
        <v>10</v>
      </c>
      <c r="G526" s="80">
        <v>10</v>
      </c>
    </row>
    <row r="527" spans="1:7" s="62" customFormat="1" ht="47.25">
      <c r="A527" s="76" t="s">
        <v>474</v>
      </c>
      <c r="B527" s="77" t="s">
        <v>475</v>
      </c>
      <c r="C527" s="78" t="s">
        <v>132</v>
      </c>
      <c r="D527" s="79">
        <v>0</v>
      </c>
      <c r="E527" s="80">
        <v>10</v>
      </c>
      <c r="F527" s="80">
        <v>10</v>
      </c>
      <c r="G527" s="80">
        <v>10</v>
      </c>
    </row>
    <row r="528" spans="1:7" s="62" customFormat="1" ht="15.75">
      <c r="A528" s="76" t="s">
        <v>476</v>
      </c>
      <c r="B528" s="77" t="s">
        <v>477</v>
      </c>
      <c r="C528" s="78" t="s">
        <v>132</v>
      </c>
      <c r="D528" s="79">
        <v>0</v>
      </c>
      <c r="E528" s="80">
        <v>10</v>
      </c>
      <c r="F528" s="80">
        <v>10</v>
      </c>
      <c r="G528" s="80">
        <v>10</v>
      </c>
    </row>
    <row r="529" spans="1:7" s="62" customFormat="1" ht="31.5">
      <c r="A529" s="76" t="s">
        <v>139</v>
      </c>
      <c r="B529" s="77" t="s">
        <v>477</v>
      </c>
      <c r="C529" s="78" t="s">
        <v>140</v>
      </c>
      <c r="D529" s="79">
        <v>0</v>
      </c>
      <c r="E529" s="80">
        <v>10</v>
      </c>
      <c r="F529" s="80">
        <v>10</v>
      </c>
      <c r="G529" s="80">
        <v>10</v>
      </c>
    </row>
    <row r="530" spans="1:7" s="62" customFormat="1" ht="15.75">
      <c r="A530" s="76" t="s">
        <v>309</v>
      </c>
      <c r="B530" s="77" t="s">
        <v>477</v>
      </c>
      <c r="C530" s="78" t="s">
        <v>140</v>
      </c>
      <c r="D530" s="79">
        <v>113</v>
      </c>
      <c r="E530" s="80">
        <v>10</v>
      </c>
      <c r="F530" s="80">
        <v>10</v>
      </c>
      <c r="G530" s="80">
        <v>10</v>
      </c>
    </row>
    <row r="531" spans="1:7" s="75" customFormat="1" ht="31.5" customHeight="1">
      <c r="A531" s="70" t="s">
        <v>478</v>
      </c>
      <c r="B531" s="71" t="s">
        <v>479</v>
      </c>
      <c r="C531" s="72" t="s">
        <v>132</v>
      </c>
      <c r="D531" s="73">
        <v>0</v>
      </c>
      <c r="E531" s="74">
        <v>16028.9</v>
      </c>
      <c r="F531" s="74">
        <v>5681.5</v>
      </c>
      <c r="G531" s="74">
        <v>5536.1</v>
      </c>
    </row>
    <row r="532" spans="1:7" s="62" customFormat="1" ht="31.5" customHeight="1">
      <c r="A532" s="76" t="s">
        <v>480</v>
      </c>
      <c r="B532" s="77" t="s">
        <v>481</v>
      </c>
      <c r="C532" s="78" t="s">
        <v>132</v>
      </c>
      <c r="D532" s="79">
        <v>0</v>
      </c>
      <c r="E532" s="80">
        <v>1165</v>
      </c>
      <c r="F532" s="80">
        <v>548.9</v>
      </c>
      <c r="G532" s="80">
        <v>566.9</v>
      </c>
    </row>
    <row r="533" spans="1:7" s="62" customFormat="1" ht="47.25">
      <c r="A533" s="76" t="s">
        <v>482</v>
      </c>
      <c r="B533" s="77" t="s">
        <v>483</v>
      </c>
      <c r="C533" s="78" t="s">
        <v>132</v>
      </c>
      <c r="D533" s="79">
        <v>0</v>
      </c>
      <c r="E533" s="80">
        <v>1165</v>
      </c>
      <c r="F533" s="80">
        <v>548.9</v>
      </c>
      <c r="G533" s="80">
        <v>566.9</v>
      </c>
    </row>
    <row r="534" spans="1:7" s="62" customFormat="1" ht="47.25">
      <c r="A534" s="76" t="s">
        <v>484</v>
      </c>
      <c r="B534" s="77" t="s">
        <v>485</v>
      </c>
      <c r="C534" s="78" t="s">
        <v>132</v>
      </c>
      <c r="D534" s="79">
        <v>0</v>
      </c>
      <c r="E534" s="80">
        <v>37.299999999999997</v>
      </c>
      <c r="F534" s="80">
        <v>37.299999999999997</v>
      </c>
      <c r="G534" s="80">
        <v>37.4</v>
      </c>
    </row>
    <row r="535" spans="1:7" s="62" customFormat="1" ht="31.5">
      <c r="A535" s="76" t="s">
        <v>139</v>
      </c>
      <c r="B535" s="77" t="s">
        <v>485</v>
      </c>
      <c r="C535" s="78" t="s">
        <v>140</v>
      </c>
      <c r="D535" s="79">
        <v>0</v>
      </c>
      <c r="E535" s="80">
        <v>37.299999999999997</v>
      </c>
      <c r="F535" s="80">
        <v>37.299999999999997</v>
      </c>
      <c r="G535" s="80">
        <v>37.4</v>
      </c>
    </row>
    <row r="536" spans="1:7" s="62" customFormat="1" ht="15.75">
      <c r="A536" s="76" t="s">
        <v>221</v>
      </c>
      <c r="B536" s="77" t="s">
        <v>485</v>
      </c>
      <c r="C536" s="78" t="s">
        <v>140</v>
      </c>
      <c r="D536" s="79">
        <v>709</v>
      </c>
      <c r="E536" s="80">
        <v>37.299999999999997</v>
      </c>
      <c r="F536" s="80">
        <v>37.299999999999997</v>
      </c>
      <c r="G536" s="80">
        <v>37.4</v>
      </c>
    </row>
    <row r="537" spans="1:7" s="62" customFormat="1" ht="15.75">
      <c r="A537" s="76" t="s">
        <v>486</v>
      </c>
      <c r="B537" s="77" t="s">
        <v>487</v>
      </c>
      <c r="C537" s="78" t="s">
        <v>132</v>
      </c>
      <c r="D537" s="79">
        <v>0</v>
      </c>
      <c r="E537" s="80">
        <v>1127.7</v>
      </c>
      <c r="F537" s="80">
        <v>511.6</v>
      </c>
      <c r="G537" s="80">
        <v>529.5</v>
      </c>
    </row>
    <row r="538" spans="1:7" s="62" customFormat="1" ht="31.5">
      <c r="A538" s="76" t="s">
        <v>139</v>
      </c>
      <c r="B538" s="77" t="s">
        <v>487</v>
      </c>
      <c r="C538" s="78" t="s">
        <v>140</v>
      </c>
      <c r="D538" s="79">
        <v>0</v>
      </c>
      <c r="E538" s="80">
        <v>1127.7</v>
      </c>
      <c r="F538" s="80">
        <v>511.6</v>
      </c>
      <c r="G538" s="80">
        <v>529.5</v>
      </c>
    </row>
    <row r="539" spans="1:7" s="62" customFormat="1" ht="15.75">
      <c r="A539" s="76" t="s">
        <v>488</v>
      </c>
      <c r="B539" s="77" t="s">
        <v>487</v>
      </c>
      <c r="C539" s="78" t="s">
        <v>140</v>
      </c>
      <c r="D539" s="79">
        <v>409</v>
      </c>
      <c r="E539" s="80">
        <v>1127.7</v>
      </c>
      <c r="F539" s="80">
        <v>511.6</v>
      </c>
      <c r="G539" s="80">
        <v>529.5</v>
      </c>
    </row>
    <row r="540" spans="1:7" s="62" customFormat="1" ht="31.5">
      <c r="A540" s="76" t="s">
        <v>489</v>
      </c>
      <c r="B540" s="77" t="s">
        <v>490</v>
      </c>
      <c r="C540" s="78" t="s">
        <v>132</v>
      </c>
      <c r="D540" s="79">
        <v>0</v>
      </c>
      <c r="E540" s="80">
        <v>35</v>
      </c>
      <c r="F540" s="80">
        <v>35</v>
      </c>
      <c r="G540" s="80">
        <v>35</v>
      </c>
    </row>
    <row r="541" spans="1:7" s="62" customFormat="1" ht="63">
      <c r="A541" s="76" t="s">
        <v>491</v>
      </c>
      <c r="B541" s="77" t="s">
        <v>492</v>
      </c>
      <c r="C541" s="78" t="s">
        <v>132</v>
      </c>
      <c r="D541" s="79">
        <v>0</v>
      </c>
      <c r="E541" s="80">
        <v>35</v>
      </c>
      <c r="F541" s="80">
        <v>35</v>
      </c>
      <c r="G541" s="80">
        <v>35</v>
      </c>
    </row>
    <row r="542" spans="1:7" s="62" customFormat="1" ht="20.25" customHeight="1">
      <c r="A542" s="76" t="s">
        <v>493</v>
      </c>
      <c r="B542" s="77" t="s">
        <v>494</v>
      </c>
      <c r="C542" s="78" t="s">
        <v>132</v>
      </c>
      <c r="D542" s="79">
        <v>0</v>
      </c>
      <c r="E542" s="80">
        <v>30</v>
      </c>
      <c r="F542" s="80">
        <v>30</v>
      </c>
      <c r="G542" s="80">
        <v>30</v>
      </c>
    </row>
    <row r="543" spans="1:7" s="62" customFormat="1" ht="31.5">
      <c r="A543" s="76" t="s">
        <v>139</v>
      </c>
      <c r="B543" s="77" t="s">
        <v>494</v>
      </c>
      <c r="C543" s="78" t="s">
        <v>140</v>
      </c>
      <c r="D543" s="79">
        <v>0</v>
      </c>
      <c r="E543" s="80">
        <v>30</v>
      </c>
      <c r="F543" s="80">
        <v>30</v>
      </c>
      <c r="G543" s="80">
        <v>30</v>
      </c>
    </row>
    <row r="544" spans="1:7" s="62" customFormat="1" ht="15.75">
      <c r="A544" s="76" t="s">
        <v>309</v>
      </c>
      <c r="B544" s="77" t="s">
        <v>494</v>
      </c>
      <c r="C544" s="78" t="s">
        <v>140</v>
      </c>
      <c r="D544" s="79">
        <v>113</v>
      </c>
      <c r="E544" s="80">
        <v>30</v>
      </c>
      <c r="F544" s="80">
        <v>30</v>
      </c>
      <c r="G544" s="80">
        <v>30</v>
      </c>
    </row>
    <row r="545" spans="1:7" s="62" customFormat="1" ht="15.75">
      <c r="A545" s="76" t="s">
        <v>495</v>
      </c>
      <c r="B545" s="77" t="s">
        <v>496</v>
      </c>
      <c r="C545" s="78" t="s">
        <v>132</v>
      </c>
      <c r="D545" s="79">
        <v>0</v>
      </c>
      <c r="E545" s="80">
        <v>5</v>
      </c>
      <c r="F545" s="80">
        <v>5</v>
      </c>
      <c r="G545" s="80">
        <v>5</v>
      </c>
    </row>
    <row r="546" spans="1:7" s="62" customFormat="1" ht="31.5">
      <c r="A546" s="76" t="s">
        <v>139</v>
      </c>
      <c r="B546" s="77" t="s">
        <v>496</v>
      </c>
      <c r="C546" s="78" t="s">
        <v>140</v>
      </c>
      <c r="D546" s="79">
        <v>0</v>
      </c>
      <c r="E546" s="80">
        <v>5</v>
      </c>
      <c r="F546" s="80">
        <v>5</v>
      </c>
      <c r="G546" s="80">
        <v>5</v>
      </c>
    </row>
    <row r="547" spans="1:7" s="62" customFormat="1" ht="15.75">
      <c r="A547" s="76" t="s">
        <v>309</v>
      </c>
      <c r="B547" s="77" t="s">
        <v>496</v>
      </c>
      <c r="C547" s="78" t="s">
        <v>140</v>
      </c>
      <c r="D547" s="79">
        <v>113</v>
      </c>
      <c r="E547" s="80">
        <v>5</v>
      </c>
      <c r="F547" s="80">
        <v>5</v>
      </c>
      <c r="G547" s="80">
        <v>5</v>
      </c>
    </row>
    <row r="548" spans="1:7" s="62" customFormat="1" ht="15.75">
      <c r="A548" s="76" t="s">
        <v>497</v>
      </c>
      <c r="B548" s="77" t="s">
        <v>498</v>
      </c>
      <c r="C548" s="78" t="s">
        <v>132</v>
      </c>
      <c r="D548" s="79">
        <v>0</v>
      </c>
      <c r="E548" s="80">
        <v>14748.8</v>
      </c>
      <c r="F548" s="80">
        <v>5097.6000000000004</v>
      </c>
      <c r="G548" s="80">
        <v>4934.2</v>
      </c>
    </row>
    <row r="549" spans="1:7" s="62" customFormat="1" ht="47.25">
      <c r="A549" s="76" t="s">
        <v>499</v>
      </c>
      <c r="B549" s="77" t="s">
        <v>500</v>
      </c>
      <c r="C549" s="78" t="s">
        <v>132</v>
      </c>
      <c r="D549" s="79">
        <v>0</v>
      </c>
      <c r="E549" s="80">
        <v>70</v>
      </c>
      <c r="F549" s="80">
        <v>70</v>
      </c>
      <c r="G549" s="80">
        <v>70</v>
      </c>
    </row>
    <row r="550" spans="1:7" s="62" customFormat="1" ht="31.5" customHeight="1">
      <c r="A550" s="76" t="s">
        <v>501</v>
      </c>
      <c r="B550" s="77" t="s">
        <v>502</v>
      </c>
      <c r="C550" s="78" t="s">
        <v>132</v>
      </c>
      <c r="D550" s="79">
        <v>0</v>
      </c>
      <c r="E550" s="80">
        <v>25</v>
      </c>
      <c r="F550" s="80">
        <v>25</v>
      </c>
      <c r="G550" s="80">
        <v>25</v>
      </c>
    </row>
    <row r="551" spans="1:7" s="62" customFormat="1" ht="31.5">
      <c r="A551" s="76" t="s">
        <v>139</v>
      </c>
      <c r="B551" s="77" t="s">
        <v>502</v>
      </c>
      <c r="C551" s="78" t="s">
        <v>140</v>
      </c>
      <c r="D551" s="79">
        <v>0</v>
      </c>
      <c r="E551" s="80">
        <v>25</v>
      </c>
      <c r="F551" s="80">
        <v>25</v>
      </c>
      <c r="G551" s="80">
        <v>25</v>
      </c>
    </row>
    <row r="552" spans="1:7" s="62" customFormat="1" ht="15.75">
      <c r="A552" s="76" t="s">
        <v>309</v>
      </c>
      <c r="B552" s="77" t="s">
        <v>502</v>
      </c>
      <c r="C552" s="78" t="s">
        <v>140</v>
      </c>
      <c r="D552" s="79">
        <v>113</v>
      </c>
      <c r="E552" s="80">
        <v>25</v>
      </c>
      <c r="F552" s="80">
        <v>25</v>
      </c>
      <c r="G552" s="80">
        <v>25</v>
      </c>
    </row>
    <row r="553" spans="1:7" s="62" customFormat="1" ht="31.5">
      <c r="A553" s="76" t="s">
        <v>503</v>
      </c>
      <c r="B553" s="77" t="s">
        <v>504</v>
      </c>
      <c r="C553" s="78" t="s">
        <v>132</v>
      </c>
      <c r="D553" s="79">
        <v>0</v>
      </c>
      <c r="E553" s="80">
        <v>15</v>
      </c>
      <c r="F553" s="80">
        <v>15</v>
      </c>
      <c r="G553" s="80">
        <v>15</v>
      </c>
    </row>
    <row r="554" spans="1:7" s="62" customFormat="1" ht="31.5">
      <c r="A554" s="76" t="s">
        <v>139</v>
      </c>
      <c r="B554" s="77" t="s">
        <v>504</v>
      </c>
      <c r="C554" s="78" t="s">
        <v>140</v>
      </c>
      <c r="D554" s="79">
        <v>0</v>
      </c>
      <c r="E554" s="80">
        <v>15</v>
      </c>
      <c r="F554" s="80">
        <v>15</v>
      </c>
      <c r="G554" s="80">
        <v>15</v>
      </c>
    </row>
    <row r="555" spans="1:7" s="62" customFormat="1" ht="15.75">
      <c r="A555" s="76" t="s">
        <v>309</v>
      </c>
      <c r="B555" s="77" t="s">
        <v>504</v>
      </c>
      <c r="C555" s="78" t="s">
        <v>140</v>
      </c>
      <c r="D555" s="79">
        <v>113</v>
      </c>
      <c r="E555" s="80">
        <v>15</v>
      </c>
      <c r="F555" s="80">
        <v>15</v>
      </c>
      <c r="G555" s="80">
        <v>15</v>
      </c>
    </row>
    <row r="556" spans="1:7" s="62" customFormat="1" ht="61.5" customHeight="1">
      <c r="A556" s="76" t="s">
        <v>505</v>
      </c>
      <c r="B556" s="77" t="s">
        <v>506</v>
      </c>
      <c r="C556" s="78" t="s">
        <v>132</v>
      </c>
      <c r="D556" s="79">
        <v>0</v>
      </c>
      <c r="E556" s="80">
        <v>5</v>
      </c>
      <c r="F556" s="80">
        <v>5</v>
      </c>
      <c r="G556" s="80">
        <v>5</v>
      </c>
    </row>
    <row r="557" spans="1:7" s="62" customFormat="1" ht="31.5">
      <c r="A557" s="76" t="s">
        <v>139</v>
      </c>
      <c r="B557" s="77" t="s">
        <v>506</v>
      </c>
      <c r="C557" s="78" t="s">
        <v>140</v>
      </c>
      <c r="D557" s="79">
        <v>0</v>
      </c>
      <c r="E557" s="80">
        <v>5</v>
      </c>
      <c r="F557" s="80">
        <v>5</v>
      </c>
      <c r="G557" s="80">
        <v>5</v>
      </c>
    </row>
    <row r="558" spans="1:7" s="62" customFormat="1" ht="15.75">
      <c r="A558" s="76" t="s">
        <v>309</v>
      </c>
      <c r="B558" s="77" t="s">
        <v>506</v>
      </c>
      <c r="C558" s="78" t="s">
        <v>140</v>
      </c>
      <c r="D558" s="79">
        <v>113</v>
      </c>
      <c r="E558" s="80">
        <v>5</v>
      </c>
      <c r="F558" s="80">
        <v>5</v>
      </c>
      <c r="G558" s="80">
        <v>5</v>
      </c>
    </row>
    <row r="559" spans="1:7" s="62" customFormat="1" ht="47.25">
      <c r="A559" s="76" t="s">
        <v>507</v>
      </c>
      <c r="B559" s="77" t="s">
        <v>508</v>
      </c>
      <c r="C559" s="78" t="s">
        <v>132</v>
      </c>
      <c r="D559" s="79">
        <v>0</v>
      </c>
      <c r="E559" s="80">
        <v>10</v>
      </c>
      <c r="F559" s="80">
        <v>10</v>
      </c>
      <c r="G559" s="80">
        <v>10</v>
      </c>
    </row>
    <row r="560" spans="1:7" s="62" customFormat="1" ht="31.5">
      <c r="A560" s="76" t="s">
        <v>139</v>
      </c>
      <c r="B560" s="77" t="s">
        <v>508</v>
      </c>
      <c r="C560" s="78" t="s">
        <v>140</v>
      </c>
      <c r="D560" s="79">
        <v>0</v>
      </c>
      <c r="E560" s="80">
        <v>10</v>
      </c>
      <c r="F560" s="80">
        <v>10</v>
      </c>
      <c r="G560" s="80">
        <v>10</v>
      </c>
    </row>
    <row r="561" spans="1:7" s="62" customFormat="1" ht="15.75">
      <c r="A561" s="76" t="s">
        <v>309</v>
      </c>
      <c r="B561" s="77" t="s">
        <v>508</v>
      </c>
      <c r="C561" s="78" t="s">
        <v>140</v>
      </c>
      <c r="D561" s="79">
        <v>113</v>
      </c>
      <c r="E561" s="80">
        <v>10</v>
      </c>
      <c r="F561" s="80">
        <v>10</v>
      </c>
      <c r="G561" s="80">
        <v>10</v>
      </c>
    </row>
    <row r="562" spans="1:7" s="62" customFormat="1" ht="47.25">
      <c r="A562" s="76" t="s">
        <v>509</v>
      </c>
      <c r="B562" s="77" t="s">
        <v>510</v>
      </c>
      <c r="C562" s="78" t="s">
        <v>132</v>
      </c>
      <c r="D562" s="79">
        <v>0</v>
      </c>
      <c r="E562" s="80">
        <v>15</v>
      </c>
      <c r="F562" s="80">
        <v>15</v>
      </c>
      <c r="G562" s="80">
        <v>15</v>
      </c>
    </row>
    <row r="563" spans="1:7" s="62" customFormat="1" ht="31.5">
      <c r="A563" s="76" t="s">
        <v>139</v>
      </c>
      <c r="B563" s="77" t="s">
        <v>510</v>
      </c>
      <c r="C563" s="78" t="s">
        <v>140</v>
      </c>
      <c r="D563" s="79">
        <v>0</v>
      </c>
      <c r="E563" s="80">
        <v>15</v>
      </c>
      <c r="F563" s="80">
        <v>15</v>
      </c>
      <c r="G563" s="80">
        <v>15</v>
      </c>
    </row>
    <row r="564" spans="1:7" s="62" customFormat="1" ht="15.75">
      <c r="A564" s="76" t="s">
        <v>309</v>
      </c>
      <c r="B564" s="77" t="s">
        <v>510</v>
      </c>
      <c r="C564" s="78" t="s">
        <v>140</v>
      </c>
      <c r="D564" s="79">
        <v>113</v>
      </c>
      <c r="E564" s="80">
        <v>15</v>
      </c>
      <c r="F564" s="80">
        <v>15</v>
      </c>
      <c r="G564" s="80">
        <v>15</v>
      </c>
    </row>
    <row r="565" spans="1:7" s="62" customFormat="1" ht="46.5" customHeight="1">
      <c r="A565" s="76" t="s">
        <v>511</v>
      </c>
      <c r="B565" s="77" t="s">
        <v>512</v>
      </c>
      <c r="C565" s="78" t="s">
        <v>132</v>
      </c>
      <c r="D565" s="79">
        <v>0</v>
      </c>
      <c r="E565" s="80">
        <v>8678.7999999999993</v>
      </c>
      <c r="F565" s="80">
        <v>5027.6000000000004</v>
      </c>
      <c r="G565" s="80">
        <v>4864.2</v>
      </c>
    </row>
    <row r="566" spans="1:7" s="62" customFormat="1" ht="15.75" customHeight="1">
      <c r="A566" s="76" t="s">
        <v>145</v>
      </c>
      <c r="B566" s="77" t="s">
        <v>513</v>
      </c>
      <c r="C566" s="78" t="s">
        <v>132</v>
      </c>
      <c r="D566" s="79">
        <v>0</v>
      </c>
      <c r="E566" s="80">
        <v>9</v>
      </c>
      <c r="F566" s="80">
        <v>23.5</v>
      </c>
      <c r="G566" s="80">
        <v>58</v>
      </c>
    </row>
    <row r="567" spans="1:7" s="62" customFormat="1" ht="31.5">
      <c r="A567" s="76" t="s">
        <v>139</v>
      </c>
      <c r="B567" s="77" t="s">
        <v>513</v>
      </c>
      <c r="C567" s="78" t="s">
        <v>140</v>
      </c>
      <c r="D567" s="79">
        <v>0</v>
      </c>
      <c r="E567" s="80">
        <v>9</v>
      </c>
      <c r="F567" s="80">
        <v>23.5</v>
      </c>
      <c r="G567" s="80">
        <v>58</v>
      </c>
    </row>
    <row r="568" spans="1:7" s="62" customFormat="1" ht="31.5">
      <c r="A568" s="76" t="s">
        <v>147</v>
      </c>
      <c r="B568" s="77" t="s">
        <v>513</v>
      </c>
      <c r="C568" s="78" t="s">
        <v>140</v>
      </c>
      <c r="D568" s="79">
        <v>705</v>
      </c>
      <c r="E568" s="80">
        <v>9</v>
      </c>
      <c r="F568" s="80">
        <v>23.5</v>
      </c>
      <c r="G568" s="80">
        <v>58</v>
      </c>
    </row>
    <row r="569" spans="1:7" s="62" customFormat="1" ht="15.75">
      <c r="A569" s="76" t="s">
        <v>148</v>
      </c>
      <c r="B569" s="77" t="s">
        <v>514</v>
      </c>
      <c r="C569" s="78" t="s">
        <v>132</v>
      </c>
      <c r="D569" s="79">
        <v>0</v>
      </c>
      <c r="E569" s="80">
        <v>8669.7999999999993</v>
      </c>
      <c r="F569" s="80">
        <v>5004.1000000000004</v>
      </c>
      <c r="G569" s="80">
        <v>4806.2</v>
      </c>
    </row>
    <row r="570" spans="1:7" s="62" customFormat="1" ht="63">
      <c r="A570" s="76" t="s">
        <v>154</v>
      </c>
      <c r="B570" s="77" t="s">
        <v>514</v>
      </c>
      <c r="C570" s="78" t="s">
        <v>155</v>
      </c>
      <c r="D570" s="79">
        <v>0</v>
      </c>
      <c r="E570" s="80">
        <v>8525</v>
      </c>
      <c r="F570" s="80">
        <v>4854.6000000000004</v>
      </c>
      <c r="G570" s="80">
        <v>4656.8</v>
      </c>
    </row>
    <row r="571" spans="1:7" s="62" customFormat="1" ht="31.5">
      <c r="A571" s="76" t="s">
        <v>515</v>
      </c>
      <c r="B571" s="77" t="s">
        <v>514</v>
      </c>
      <c r="C571" s="78" t="s">
        <v>155</v>
      </c>
      <c r="D571" s="79">
        <v>314</v>
      </c>
      <c r="E571" s="80">
        <v>8525</v>
      </c>
      <c r="F571" s="80">
        <v>4854.6000000000004</v>
      </c>
      <c r="G571" s="80">
        <v>4656.8</v>
      </c>
    </row>
    <row r="572" spans="1:7" s="62" customFormat="1" ht="31.5">
      <c r="A572" s="76" t="s">
        <v>139</v>
      </c>
      <c r="B572" s="77" t="s">
        <v>514</v>
      </c>
      <c r="C572" s="78" t="s">
        <v>140</v>
      </c>
      <c r="D572" s="79">
        <v>0</v>
      </c>
      <c r="E572" s="80">
        <v>144.80000000000001</v>
      </c>
      <c r="F572" s="80">
        <v>149.5</v>
      </c>
      <c r="G572" s="80">
        <v>149.4</v>
      </c>
    </row>
    <row r="573" spans="1:7" s="62" customFormat="1" ht="31.5">
      <c r="A573" s="76" t="s">
        <v>515</v>
      </c>
      <c r="B573" s="77" t="s">
        <v>514</v>
      </c>
      <c r="C573" s="78" t="s">
        <v>140</v>
      </c>
      <c r="D573" s="79">
        <v>314</v>
      </c>
      <c r="E573" s="80">
        <v>144.80000000000001</v>
      </c>
      <c r="F573" s="80">
        <v>149.5</v>
      </c>
      <c r="G573" s="80">
        <v>149.4</v>
      </c>
    </row>
    <row r="574" spans="1:7" s="62" customFormat="1" ht="47.25">
      <c r="A574" s="76" t="s">
        <v>836</v>
      </c>
      <c r="B574" s="77" t="s">
        <v>517</v>
      </c>
      <c r="C574" s="78" t="s">
        <v>132</v>
      </c>
      <c r="D574" s="79">
        <v>0</v>
      </c>
      <c r="E574" s="80">
        <v>6000</v>
      </c>
      <c r="F574" s="80">
        <v>0</v>
      </c>
      <c r="G574" s="80">
        <v>0</v>
      </c>
    </row>
    <row r="575" spans="1:7" s="62" customFormat="1" ht="31.5">
      <c r="A575" s="76" t="s">
        <v>160</v>
      </c>
      <c r="B575" s="77" t="s">
        <v>518</v>
      </c>
      <c r="C575" s="78" t="s">
        <v>132</v>
      </c>
      <c r="D575" s="79">
        <v>0</v>
      </c>
      <c r="E575" s="80">
        <v>6000</v>
      </c>
      <c r="F575" s="80">
        <v>0</v>
      </c>
      <c r="G575" s="80">
        <v>0</v>
      </c>
    </row>
    <row r="576" spans="1:7" s="62" customFormat="1" ht="31.5">
      <c r="A576" s="76" t="s">
        <v>139</v>
      </c>
      <c r="B576" s="77" t="s">
        <v>518</v>
      </c>
      <c r="C576" s="78" t="s">
        <v>140</v>
      </c>
      <c r="D576" s="79">
        <v>0</v>
      </c>
      <c r="E576" s="80">
        <v>6000</v>
      </c>
      <c r="F576" s="80">
        <v>0</v>
      </c>
      <c r="G576" s="80">
        <v>0</v>
      </c>
    </row>
    <row r="577" spans="1:7" s="62" customFormat="1" ht="31.5">
      <c r="A577" s="76" t="s">
        <v>515</v>
      </c>
      <c r="B577" s="77" t="s">
        <v>518</v>
      </c>
      <c r="C577" s="78" t="s">
        <v>140</v>
      </c>
      <c r="D577" s="79">
        <v>314</v>
      </c>
      <c r="E577" s="80">
        <v>6000</v>
      </c>
      <c r="F577" s="80">
        <v>0</v>
      </c>
      <c r="G577" s="80">
        <v>0</v>
      </c>
    </row>
    <row r="578" spans="1:7" s="62" customFormat="1" ht="47.25">
      <c r="A578" s="76" t="s">
        <v>519</v>
      </c>
      <c r="B578" s="77" t="s">
        <v>520</v>
      </c>
      <c r="C578" s="78" t="s">
        <v>132</v>
      </c>
      <c r="D578" s="79">
        <v>0</v>
      </c>
      <c r="E578" s="80">
        <v>80.099999999999994</v>
      </c>
      <c r="F578" s="80">
        <v>0</v>
      </c>
      <c r="G578" s="80">
        <v>0</v>
      </c>
    </row>
    <row r="579" spans="1:7" s="62" customFormat="1" ht="63">
      <c r="A579" s="76" t="s">
        <v>521</v>
      </c>
      <c r="B579" s="77" t="s">
        <v>522</v>
      </c>
      <c r="C579" s="78" t="s">
        <v>132</v>
      </c>
      <c r="D579" s="79">
        <v>0</v>
      </c>
      <c r="E579" s="80">
        <v>14</v>
      </c>
      <c r="F579" s="80">
        <v>0</v>
      </c>
      <c r="G579" s="80">
        <v>0</v>
      </c>
    </row>
    <row r="580" spans="1:7" s="62" customFormat="1" ht="31.5">
      <c r="A580" s="76" t="s">
        <v>523</v>
      </c>
      <c r="B580" s="77" t="s">
        <v>524</v>
      </c>
      <c r="C580" s="78" t="s">
        <v>132</v>
      </c>
      <c r="D580" s="79">
        <v>0</v>
      </c>
      <c r="E580" s="80">
        <v>14</v>
      </c>
      <c r="F580" s="80">
        <v>0</v>
      </c>
      <c r="G580" s="80">
        <v>0</v>
      </c>
    </row>
    <row r="581" spans="1:7" s="62" customFormat="1" ht="31.5">
      <c r="A581" s="76" t="s">
        <v>139</v>
      </c>
      <c r="B581" s="77" t="s">
        <v>524</v>
      </c>
      <c r="C581" s="78" t="s">
        <v>140</v>
      </c>
      <c r="D581" s="79">
        <v>0</v>
      </c>
      <c r="E581" s="80">
        <v>14</v>
      </c>
      <c r="F581" s="80">
        <v>0</v>
      </c>
      <c r="G581" s="80">
        <v>0</v>
      </c>
    </row>
    <row r="582" spans="1:7" s="62" customFormat="1" ht="15.75">
      <c r="A582" s="76" t="s">
        <v>258</v>
      </c>
      <c r="B582" s="77" t="s">
        <v>524</v>
      </c>
      <c r="C582" s="78" t="s">
        <v>140</v>
      </c>
      <c r="D582" s="79">
        <v>801</v>
      </c>
      <c r="E582" s="80">
        <v>14</v>
      </c>
      <c r="F582" s="80">
        <v>0</v>
      </c>
      <c r="G582" s="80">
        <v>0</v>
      </c>
    </row>
    <row r="583" spans="1:7" s="62" customFormat="1" ht="47.25">
      <c r="A583" s="76" t="s">
        <v>525</v>
      </c>
      <c r="B583" s="77" t="s">
        <v>526</v>
      </c>
      <c r="C583" s="78" t="s">
        <v>132</v>
      </c>
      <c r="D583" s="79">
        <v>0</v>
      </c>
      <c r="E583" s="80">
        <v>36.1</v>
      </c>
      <c r="F583" s="80">
        <v>0</v>
      </c>
      <c r="G583" s="80">
        <v>0</v>
      </c>
    </row>
    <row r="584" spans="1:7" s="62" customFormat="1" ht="31.5">
      <c r="A584" s="76" t="s">
        <v>527</v>
      </c>
      <c r="B584" s="77" t="s">
        <v>528</v>
      </c>
      <c r="C584" s="78" t="s">
        <v>132</v>
      </c>
      <c r="D584" s="79">
        <v>0</v>
      </c>
      <c r="E584" s="80">
        <v>36.1</v>
      </c>
      <c r="F584" s="80">
        <v>0</v>
      </c>
      <c r="G584" s="80">
        <v>0</v>
      </c>
    </row>
    <row r="585" spans="1:7" s="62" customFormat="1" ht="31.5">
      <c r="A585" s="76" t="s">
        <v>139</v>
      </c>
      <c r="B585" s="77" t="s">
        <v>528</v>
      </c>
      <c r="C585" s="78" t="s">
        <v>140</v>
      </c>
      <c r="D585" s="79">
        <v>0</v>
      </c>
      <c r="E585" s="80">
        <v>36.1</v>
      </c>
      <c r="F585" s="80">
        <v>0</v>
      </c>
      <c r="G585" s="80">
        <v>0</v>
      </c>
    </row>
    <row r="586" spans="1:7" s="62" customFormat="1" ht="15.75">
      <c r="A586" s="76" t="s">
        <v>258</v>
      </c>
      <c r="B586" s="77" t="s">
        <v>528</v>
      </c>
      <c r="C586" s="78" t="s">
        <v>140</v>
      </c>
      <c r="D586" s="79">
        <v>801</v>
      </c>
      <c r="E586" s="80">
        <v>36.1</v>
      </c>
      <c r="F586" s="80">
        <v>0</v>
      </c>
      <c r="G586" s="80">
        <v>0</v>
      </c>
    </row>
    <row r="587" spans="1:7" s="62" customFormat="1" ht="78.75">
      <c r="A587" s="76" t="s">
        <v>529</v>
      </c>
      <c r="B587" s="77" t="s">
        <v>530</v>
      </c>
      <c r="C587" s="78" t="s">
        <v>132</v>
      </c>
      <c r="D587" s="79">
        <v>0</v>
      </c>
      <c r="E587" s="80">
        <v>30</v>
      </c>
      <c r="F587" s="80">
        <v>0</v>
      </c>
      <c r="G587" s="80">
        <v>0</v>
      </c>
    </row>
    <row r="588" spans="1:7" s="62" customFormat="1" ht="47.25">
      <c r="A588" s="76" t="s">
        <v>531</v>
      </c>
      <c r="B588" s="77" t="s">
        <v>532</v>
      </c>
      <c r="C588" s="78" t="s">
        <v>132</v>
      </c>
      <c r="D588" s="79">
        <v>0</v>
      </c>
      <c r="E588" s="80">
        <v>30</v>
      </c>
      <c r="F588" s="80">
        <v>0</v>
      </c>
      <c r="G588" s="80">
        <v>0</v>
      </c>
    </row>
    <row r="589" spans="1:7" s="62" customFormat="1" ht="31.5">
      <c r="A589" s="76" t="s">
        <v>139</v>
      </c>
      <c r="B589" s="77" t="s">
        <v>532</v>
      </c>
      <c r="C589" s="78" t="s">
        <v>140</v>
      </c>
      <c r="D589" s="79">
        <v>0</v>
      </c>
      <c r="E589" s="80">
        <v>30</v>
      </c>
      <c r="F589" s="80">
        <v>0</v>
      </c>
      <c r="G589" s="80">
        <v>0</v>
      </c>
    </row>
    <row r="590" spans="1:7" s="62" customFormat="1" ht="15.75">
      <c r="A590" s="76" t="s">
        <v>258</v>
      </c>
      <c r="B590" s="77" t="s">
        <v>532</v>
      </c>
      <c r="C590" s="78" t="s">
        <v>140</v>
      </c>
      <c r="D590" s="79">
        <v>801</v>
      </c>
      <c r="E590" s="80">
        <v>30</v>
      </c>
      <c r="F590" s="80">
        <v>0</v>
      </c>
      <c r="G590" s="80">
        <v>0</v>
      </c>
    </row>
    <row r="591" spans="1:7" s="75" customFormat="1" ht="47.25">
      <c r="A591" s="70" t="s">
        <v>533</v>
      </c>
      <c r="B591" s="71" t="s">
        <v>534</v>
      </c>
      <c r="C591" s="72" t="s">
        <v>132</v>
      </c>
      <c r="D591" s="73">
        <v>0</v>
      </c>
      <c r="E591" s="74">
        <v>3086.1</v>
      </c>
      <c r="F591" s="74">
        <v>9195.6</v>
      </c>
      <c r="G591" s="74">
        <v>1425</v>
      </c>
    </row>
    <row r="592" spans="1:7" s="62" customFormat="1" ht="31.5">
      <c r="A592" s="76" t="s">
        <v>535</v>
      </c>
      <c r="B592" s="77" t="s">
        <v>536</v>
      </c>
      <c r="C592" s="78" t="s">
        <v>132</v>
      </c>
      <c r="D592" s="79">
        <v>0</v>
      </c>
      <c r="E592" s="80">
        <v>144.30000000000001</v>
      </c>
      <c r="F592" s="80">
        <v>166</v>
      </c>
      <c r="G592" s="80">
        <v>166</v>
      </c>
    </row>
    <row r="593" spans="1:7" s="62" customFormat="1" ht="47.25">
      <c r="A593" s="76" t="s">
        <v>537</v>
      </c>
      <c r="B593" s="77" t="s">
        <v>538</v>
      </c>
      <c r="C593" s="78" t="s">
        <v>132</v>
      </c>
      <c r="D593" s="79">
        <v>0</v>
      </c>
      <c r="E593" s="80">
        <v>144.30000000000001</v>
      </c>
      <c r="F593" s="80">
        <v>166</v>
      </c>
      <c r="G593" s="80">
        <v>166</v>
      </c>
    </row>
    <row r="594" spans="1:7" s="62" customFormat="1" ht="47.25">
      <c r="A594" s="76" t="s">
        <v>539</v>
      </c>
      <c r="B594" s="77" t="s">
        <v>540</v>
      </c>
      <c r="C594" s="78" t="s">
        <v>132</v>
      </c>
      <c r="D594" s="79">
        <v>0</v>
      </c>
      <c r="E594" s="80">
        <v>134.30000000000001</v>
      </c>
      <c r="F594" s="80">
        <v>136</v>
      </c>
      <c r="G594" s="80">
        <v>136</v>
      </c>
    </row>
    <row r="595" spans="1:7" s="62" customFormat="1" ht="31.5">
      <c r="A595" s="76" t="s">
        <v>139</v>
      </c>
      <c r="B595" s="77" t="s">
        <v>540</v>
      </c>
      <c r="C595" s="78" t="s">
        <v>140</v>
      </c>
      <c r="D595" s="79">
        <v>0</v>
      </c>
      <c r="E595" s="80">
        <v>134.30000000000001</v>
      </c>
      <c r="F595" s="80">
        <v>136</v>
      </c>
      <c r="G595" s="80">
        <v>136</v>
      </c>
    </row>
    <row r="596" spans="1:7" s="62" customFormat="1" ht="15.75">
      <c r="A596" s="76" t="s">
        <v>541</v>
      </c>
      <c r="B596" s="77" t="s">
        <v>540</v>
      </c>
      <c r="C596" s="78" t="s">
        <v>140</v>
      </c>
      <c r="D596" s="79">
        <v>707</v>
      </c>
      <c r="E596" s="80">
        <v>134.30000000000001</v>
      </c>
      <c r="F596" s="80">
        <v>136</v>
      </c>
      <c r="G596" s="80">
        <v>136</v>
      </c>
    </row>
    <row r="597" spans="1:7" s="62" customFormat="1" ht="47.25">
      <c r="A597" s="76" t="s">
        <v>542</v>
      </c>
      <c r="B597" s="77" t="s">
        <v>543</v>
      </c>
      <c r="C597" s="78" t="s">
        <v>132</v>
      </c>
      <c r="D597" s="79">
        <v>0</v>
      </c>
      <c r="E597" s="80">
        <v>0</v>
      </c>
      <c r="F597" s="80">
        <v>20</v>
      </c>
      <c r="G597" s="80">
        <v>20</v>
      </c>
    </row>
    <row r="598" spans="1:7" s="62" customFormat="1" ht="31.5">
      <c r="A598" s="76" t="s">
        <v>139</v>
      </c>
      <c r="B598" s="77" t="s">
        <v>543</v>
      </c>
      <c r="C598" s="78" t="s">
        <v>140</v>
      </c>
      <c r="D598" s="79">
        <v>0</v>
      </c>
      <c r="E598" s="80">
        <v>0</v>
      </c>
      <c r="F598" s="80">
        <v>20</v>
      </c>
      <c r="G598" s="80">
        <v>20</v>
      </c>
    </row>
    <row r="599" spans="1:7" s="62" customFormat="1" ht="15.75">
      <c r="A599" s="76" t="s">
        <v>541</v>
      </c>
      <c r="B599" s="77" t="s">
        <v>543</v>
      </c>
      <c r="C599" s="78" t="s">
        <v>140</v>
      </c>
      <c r="D599" s="79">
        <v>707</v>
      </c>
      <c r="E599" s="80">
        <v>0</v>
      </c>
      <c r="F599" s="80">
        <v>20</v>
      </c>
      <c r="G599" s="80">
        <v>20</v>
      </c>
    </row>
    <row r="600" spans="1:7" s="62" customFormat="1" ht="47.25">
      <c r="A600" s="76" t="s">
        <v>544</v>
      </c>
      <c r="B600" s="77" t="s">
        <v>545</v>
      </c>
      <c r="C600" s="78" t="s">
        <v>132</v>
      </c>
      <c r="D600" s="79">
        <v>0</v>
      </c>
      <c r="E600" s="80">
        <v>10</v>
      </c>
      <c r="F600" s="80">
        <v>10</v>
      </c>
      <c r="G600" s="80">
        <v>10</v>
      </c>
    </row>
    <row r="601" spans="1:7" s="62" customFormat="1" ht="31.5">
      <c r="A601" s="76" t="s">
        <v>139</v>
      </c>
      <c r="B601" s="77" t="s">
        <v>545</v>
      </c>
      <c r="C601" s="78" t="s">
        <v>140</v>
      </c>
      <c r="D601" s="79">
        <v>0</v>
      </c>
      <c r="E601" s="80">
        <v>10</v>
      </c>
      <c r="F601" s="80">
        <v>10</v>
      </c>
      <c r="G601" s="80">
        <v>10</v>
      </c>
    </row>
    <row r="602" spans="1:7" s="62" customFormat="1" ht="15.75">
      <c r="A602" s="76" t="s">
        <v>541</v>
      </c>
      <c r="B602" s="77" t="s">
        <v>545</v>
      </c>
      <c r="C602" s="78" t="s">
        <v>140</v>
      </c>
      <c r="D602" s="79">
        <v>707</v>
      </c>
      <c r="E602" s="80">
        <v>10</v>
      </c>
      <c r="F602" s="80">
        <v>10</v>
      </c>
      <c r="G602" s="80">
        <v>10</v>
      </c>
    </row>
    <row r="603" spans="1:7" s="62" customFormat="1" ht="31.5">
      <c r="A603" s="76" t="s">
        <v>546</v>
      </c>
      <c r="B603" s="77" t="s">
        <v>547</v>
      </c>
      <c r="C603" s="78" t="s">
        <v>132</v>
      </c>
      <c r="D603" s="79">
        <v>0</v>
      </c>
      <c r="E603" s="80">
        <v>1459.6</v>
      </c>
      <c r="F603" s="80">
        <v>8369.6</v>
      </c>
      <c r="G603" s="80">
        <v>600</v>
      </c>
    </row>
    <row r="604" spans="1:7" s="62" customFormat="1" ht="31.5">
      <c r="A604" s="76" t="s">
        <v>548</v>
      </c>
      <c r="B604" s="77" t="s">
        <v>549</v>
      </c>
      <c r="C604" s="78" t="s">
        <v>132</v>
      </c>
      <c r="D604" s="79">
        <v>0</v>
      </c>
      <c r="E604" s="80">
        <v>575.70000000000005</v>
      </c>
      <c r="F604" s="80">
        <v>470</v>
      </c>
      <c r="G604" s="80">
        <v>470</v>
      </c>
    </row>
    <row r="605" spans="1:7" s="62" customFormat="1" ht="31.5">
      <c r="A605" s="76" t="s">
        <v>550</v>
      </c>
      <c r="B605" s="77" t="s">
        <v>551</v>
      </c>
      <c r="C605" s="78" t="s">
        <v>132</v>
      </c>
      <c r="D605" s="79">
        <v>0</v>
      </c>
      <c r="E605" s="80">
        <v>373.7</v>
      </c>
      <c r="F605" s="80">
        <v>260</v>
      </c>
      <c r="G605" s="80">
        <v>260</v>
      </c>
    </row>
    <row r="606" spans="1:7" s="62" customFormat="1" ht="31.5">
      <c r="A606" s="76" t="s">
        <v>139</v>
      </c>
      <c r="B606" s="77" t="s">
        <v>551</v>
      </c>
      <c r="C606" s="78" t="s">
        <v>140</v>
      </c>
      <c r="D606" s="79">
        <v>0</v>
      </c>
      <c r="E606" s="80">
        <v>373.7</v>
      </c>
      <c r="F606" s="80">
        <v>260</v>
      </c>
      <c r="G606" s="80">
        <v>260</v>
      </c>
    </row>
    <row r="607" spans="1:7" s="62" customFormat="1" ht="15.75">
      <c r="A607" s="76" t="s">
        <v>552</v>
      </c>
      <c r="B607" s="77" t="s">
        <v>551</v>
      </c>
      <c r="C607" s="78" t="s">
        <v>140</v>
      </c>
      <c r="D607" s="79">
        <v>1101</v>
      </c>
      <c r="E607" s="80">
        <v>373.7</v>
      </c>
      <c r="F607" s="80">
        <v>260</v>
      </c>
      <c r="G607" s="80">
        <v>260</v>
      </c>
    </row>
    <row r="608" spans="1:7" s="62" customFormat="1" ht="47.25">
      <c r="A608" s="76" t="s">
        <v>553</v>
      </c>
      <c r="B608" s="77" t="s">
        <v>554</v>
      </c>
      <c r="C608" s="78" t="s">
        <v>132</v>
      </c>
      <c r="D608" s="79">
        <v>0</v>
      </c>
      <c r="E608" s="80">
        <v>92</v>
      </c>
      <c r="F608" s="80">
        <v>100</v>
      </c>
      <c r="G608" s="80">
        <v>100</v>
      </c>
    </row>
    <row r="609" spans="1:7" s="62" customFormat="1" ht="31.5">
      <c r="A609" s="76" t="s">
        <v>139</v>
      </c>
      <c r="B609" s="77" t="s">
        <v>554</v>
      </c>
      <c r="C609" s="78" t="s">
        <v>140</v>
      </c>
      <c r="D609" s="79">
        <v>0</v>
      </c>
      <c r="E609" s="80">
        <v>92</v>
      </c>
      <c r="F609" s="80">
        <v>100</v>
      </c>
      <c r="G609" s="80">
        <v>100</v>
      </c>
    </row>
    <row r="610" spans="1:7" s="62" customFormat="1" ht="15.75">
      <c r="A610" s="76" t="s">
        <v>552</v>
      </c>
      <c r="B610" s="77" t="s">
        <v>554</v>
      </c>
      <c r="C610" s="78" t="s">
        <v>140</v>
      </c>
      <c r="D610" s="79">
        <v>1101</v>
      </c>
      <c r="E610" s="80">
        <v>92</v>
      </c>
      <c r="F610" s="80">
        <v>100</v>
      </c>
      <c r="G610" s="80">
        <v>100</v>
      </c>
    </row>
    <row r="611" spans="1:7" s="62" customFormat="1" ht="46.5" customHeight="1">
      <c r="A611" s="76" t="s">
        <v>555</v>
      </c>
      <c r="B611" s="77" t="s">
        <v>556</v>
      </c>
      <c r="C611" s="78" t="s">
        <v>132</v>
      </c>
      <c r="D611" s="79">
        <v>0</v>
      </c>
      <c r="E611" s="80">
        <v>110</v>
      </c>
      <c r="F611" s="80">
        <v>110</v>
      </c>
      <c r="G611" s="80">
        <v>110</v>
      </c>
    </row>
    <row r="612" spans="1:7" s="62" customFormat="1" ht="15.75">
      <c r="A612" s="76" t="s">
        <v>156</v>
      </c>
      <c r="B612" s="77" t="s">
        <v>556</v>
      </c>
      <c r="C612" s="78" t="s">
        <v>157</v>
      </c>
      <c r="D612" s="79">
        <v>0</v>
      </c>
      <c r="E612" s="80">
        <v>110</v>
      </c>
      <c r="F612" s="80">
        <v>110</v>
      </c>
      <c r="G612" s="80">
        <v>110</v>
      </c>
    </row>
    <row r="613" spans="1:7" s="62" customFormat="1" ht="15.75">
      <c r="A613" s="76" t="s">
        <v>552</v>
      </c>
      <c r="B613" s="77" t="s">
        <v>556</v>
      </c>
      <c r="C613" s="78" t="s">
        <v>157</v>
      </c>
      <c r="D613" s="79">
        <v>1101</v>
      </c>
      <c r="E613" s="80">
        <v>110</v>
      </c>
      <c r="F613" s="80">
        <v>110</v>
      </c>
      <c r="G613" s="80">
        <v>110</v>
      </c>
    </row>
    <row r="614" spans="1:7" s="62" customFormat="1" ht="31.5">
      <c r="A614" s="76" t="s">
        <v>557</v>
      </c>
      <c r="B614" s="77" t="s">
        <v>558</v>
      </c>
      <c r="C614" s="78" t="s">
        <v>132</v>
      </c>
      <c r="D614" s="79">
        <v>0</v>
      </c>
      <c r="E614" s="80">
        <v>883.9</v>
      </c>
      <c r="F614" s="80">
        <v>7899.6</v>
      </c>
      <c r="G614" s="80">
        <v>130</v>
      </c>
    </row>
    <row r="615" spans="1:7" s="62" customFormat="1" ht="31.5">
      <c r="A615" s="76" t="s">
        <v>559</v>
      </c>
      <c r="B615" s="77" t="s">
        <v>560</v>
      </c>
      <c r="C615" s="78" t="s">
        <v>132</v>
      </c>
      <c r="D615" s="79">
        <v>0</v>
      </c>
      <c r="E615" s="80">
        <v>75</v>
      </c>
      <c r="F615" s="80">
        <v>75</v>
      </c>
      <c r="G615" s="80">
        <v>75</v>
      </c>
    </row>
    <row r="616" spans="1:7" s="62" customFormat="1" ht="31.5">
      <c r="A616" s="76" t="s">
        <v>139</v>
      </c>
      <c r="B616" s="77" t="s">
        <v>560</v>
      </c>
      <c r="C616" s="78" t="s">
        <v>140</v>
      </c>
      <c r="D616" s="79">
        <v>0</v>
      </c>
      <c r="E616" s="80">
        <v>75</v>
      </c>
      <c r="F616" s="80">
        <v>75</v>
      </c>
      <c r="G616" s="80">
        <v>75</v>
      </c>
    </row>
    <row r="617" spans="1:7" s="62" customFormat="1" ht="15.75">
      <c r="A617" s="76" t="s">
        <v>552</v>
      </c>
      <c r="B617" s="77" t="s">
        <v>560</v>
      </c>
      <c r="C617" s="78" t="s">
        <v>140</v>
      </c>
      <c r="D617" s="79">
        <v>1101</v>
      </c>
      <c r="E617" s="80">
        <v>75</v>
      </c>
      <c r="F617" s="80">
        <v>75</v>
      </c>
      <c r="G617" s="80">
        <v>75</v>
      </c>
    </row>
    <row r="618" spans="1:7" s="62" customFormat="1" ht="31.5">
      <c r="A618" s="76" t="s">
        <v>561</v>
      </c>
      <c r="B618" s="77" t="s">
        <v>562</v>
      </c>
      <c r="C618" s="78" t="s">
        <v>132</v>
      </c>
      <c r="D618" s="79">
        <v>0</v>
      </c>
      <c r="E618" s="80">
        <v>106</v>
      </c>
      <c r="F618" s="80">
        <v>0</v>
      </c>
      <c r="G618" s="80">
        <v>0</v>
      </c>
    </row>
    <row r="619" spans="1:7" s="62" customFormat="1" ht="31.5">
      <c r="A619" s="76" t="s">
        <v>139</v>
      </c>
      <c r="B619" s="77" t="s">
        <v>562</v>
      </c>
      <c r="C619" s="78" t="s">
        <v>140</v>
      </c>
      <c r="D619" s="79">
        <v>0</v>
      </c>
      <c r="E619" s="80">
        <v>106</v>
      </c>
      <c r="F619" s="80">
        <v>0</v>
      </c>
      <c r="G619" s="80">
        <v>0</v>
      </c>
    </row>
    <row r="620" spans="1:7" s="62" customFormat="1" ht="15.75">
      <c r="A620" s="76" t="s">
        <v>541</v>
      </c>
      <c r="B620" s="77" t="s">
        <v>562</v>
      </c>
      <c r="C620" s="78" t="s">
        <v>140</v>
      </c>
      <c r="D620" s="79">
        <v>707</v>
      </c>
      <c r="E620" s="80">
        <v>106</v>
      </c>
      <c r="F620" s="80">
        <v>0</v>
      </c>
      <c r="G620" s="80">
        <v>0</v>
      </c>
    </row>
    <row r="621" spans="1:7" s="62" customFormat="1" ht="126">
      <c r="A621" s="76" t="s">
        <v>563</v>
      </c>
      <c r="B621" s="77" t="s">
        <v>564</v>
      </c>
      <c r="C621" s="78" t="s">
        <v>132</v>
      </c>
      <c r="D621" s="79">
        <v>0</v>
      </c>
      <c r="E621" s="80">
        <v>0</v>
      </c>
      <c r="F621" s="80">
        <v>7769.6</v>
      </c>
      <c r="G621" s="80">
        <v>0</v>
      </c>
    </row>
    <row r="622" spans="1:7" s="62" customFormat="1" ht="31.5">
      <c r="A622" s="76" t="s">
        <v>314</v>
      </c>
      <c r="B622" s="77" t="s">
        <v>564</v>
      </c>
      <c r="C622" s="78" t="s">
        <v>315</v>
      </c>
      <c r="D622" s="79">
        <v>0</v>
      </c>
      <c r="E622" s="80">
        <v>0</v>
      </c>
      <c r="F622" s="80">
        <v>7769.6</v>
      </c>
      <c r="G622" s="80">
        <v>0</v>
      </c>
    </row>
    <row r="623" spans="1:7" s="62" customFormat="1" ht="15.75">
      <c r="A623" s="76" t="s">
        <v>552</v>
      </c>
      <c r="B623" s="77" t="s">
        <v>564</v>
      </c>
      <c r="C623" s="78" t="s">
        <v>315</v>
      </c>
      <c r="D623" s="79">
        <v>1101</v>
      </c>
      <c r="E623" s="80">
        <v>0</v>
      </c>
      <c r="F623" s="80">
        <v>7769.6</v>
      </c>
      <c r="G623" s="80">
        <v>0</v>
      </c>
    </row>
    <row r="624" spans="1:7" s="62" customFormat="1" ht="47.25">
      <c r="A624" s="76" t="s">
        <v>565</v>
      </c>
      <c r="B624" s="77" t="s">
        <v>566</v>
      </c>
      <c r="C624" s="78" t="s">
        <v>132</v>
      </c>
      <c r="D624" s="79">
        <v>0</v>
      </c>
      <c r="E624" s="80">
        <v>702.9</v>
      </c>
      <c r="F624" s="80">
        <v>55</v>
      </c>
      <c r="G624" s="80">
        <v>55</v>
      </c>
    </row>
    <row r="625" spans="1:7" s="62" customFormat="1" ht="31.5">
      <c r="A625" s="76" t="s">
        <v>139</v>
      </c>
      <c r="B625" s="77" t="s">
        <v>566</v>
      </c>
      <c r="C625" s="78" t="s">
        <v>140</v>
      </c>
      <c r="D625" s="79">
        <v>0</v>
      </c>
      <c r="E625" s="80">
        <v>702.9</v>
      </c>
      <c r="F625" s="80">
        <v>55</v>
      </c>
      <c r="G625" s="80">
        <v>55</v>
      </c>
    </row>
    <row r="626" spans="1:7" s="62" customFormat="1" ht="15.75">
      <c r="A626" s="76" t="s">
        <v>552</v>
      </c>
      <c r="B626" s="77" t="s">
        <v>566</v>
      </c>
      <c r="C626" s="78" t="s">
        <v>140</v>
      </c>
      <c r="D626" s="79">
        <v>1101</v>
      </c>
      <c r="E626" s="80">
        <v>702.9</v>
      </c>
      <c r="F626" s="80">
        <v>55</v>
      </c>
      <c r="G626" s="80">
        <v>55</v>
      </c>
    </row>
    <row r="627" spans="1:7" s="62" customFormat="1" ht="15.75">
      <c r="A627" s="76" t="s">
        <v>567</v>
      </c>
      <c r="B627" s="77" t="s">
        <v>568</v>
      </c>
      <c r="C627" s="78" t="s">
        <v>132</v>
      </c>
      <c r="D627" s="79">
        <v>0</v>
      </c>
      <c r="E627" s="80">
        <v>1359.2</v>
      </c>
      <c r="F627" s="80">
        <v>526</v>
      </c>
      <c r="G627" s="80">
        <v>525</v>
      </c>
    </row>
    <row r="628" spans="1:7" s="62" customFormat="1" ht="31.5">
      <c r="A628" s="76" t="s">
        <v>569</v>
      </c>
      <c r="B628" s="77" t="s">
        <v>570</v>
      </c>
      <c r="C628" s="78" t="s">
        <v>132</v>
      </c>
      <c r="D628" s="79">
        <v>0</v>
      </c>
      <c r="E628" s="80">
        <v>1359.2</v>
      </c>
      <c r="F628" s="80">
        <v>526</v>
      </c>
      <c r="G628" s="80">
        <v>525</v>
      </c>
    </row>
    <row r="629" spans="1:7" s="62" customFormat="1" ht="47.25" customHeight="1">
      <c r="A629" s="76" t="s">
        <v>571</v>
      </c>
      <c r="B629" s="77" t="s">
        <v>572</v>
      </c>
      <c r="C629" s="78" t="s">
        <v>132</v>
      </c>
      <c r="D629" s="79">
        <v>0</v>
      </c>
      <c r="E629" s="80">
        <v>12.4</v>
      </c>
      <c r="F629" s="80">
        <v>14</v>
      </c>
      <c r="G629" s="80">
        <v>13</v>
      </c>
    </row>
    <row r="630" spans="1:7" s="62" customFormat="1" ht="15.75">
      <c r="A630" s="76" t="s">
        <v>156</v>
      </c>
      <c r="B630" s="77" t="s">
        <v>572</v>
      </c>
      <c r="C630" s="78" t="s">
        <v>157</v>
      </c>
      <c r="D630" s="79">
        <v>0</v>
      </c>
      <c r="E630" s="80">
        <v>12.4</v>
      </c>
      <c r="F630" s="80">
        <v>14</v>
      </c>
      <c r="G630" s="80">
        <v>13</v>
      </c>
    </row>
    <row r="631" spans="1:7" s="62" customFormat="1" ht="15.75">
      <c r="A631" s="76" t="s">
        <v>573</v>
      </c>
      <c r="B631" s="77" t="s">
        <v>572</v>
      </c>
      <c r="C631" s="78" t="s">
        <v>157</v>
      </c>
      <c r="D631" s="79">
        <v>1003</v>
      </c>
      <c r="E631" s="80">
        <v>12.4</v>
      </c>
      <c r="F631" s="80">
        <v>14</v>
      </c>
      <c r="G631" s="80">
        <v>13</v>
      </c>
    </row>
    <row r="632" spans="1:7" s="62" customFormat="1" ht="31.5">
      <c r="A632" s="76" t="s">
        <v>574</v>
      </c>
      <c r="B632" s="77" t="s">
        <v>575</v>
      </c>
      <c r="C632" s="78" t="s">
        <v>132</v>
      </c>
      <c r="D632" s="79">
        <v>0</v>
      </c>
      <c r="E632" s="80">
        <v>1346.8</v>
      </c>
      <c r="F632" s="80">
        <v>512</v>
      </c>
      <c r="G632" s="80">
        <v>512</v>
      </c>
    </row>
    <row r="633" spans="1:7" s="62" customFormat="1" ht="15.75">
      <c r="A633" s="76" t="s">
        <v>156</v>
      </c>
      <c r="B633" s="77" t="s">
        <v>575</v>
      </c>
      <c r="C633" s="78" t="s">
        <v>157</v>
      </c>
      <c r="D633" s="79">
        <v>0</v>
      </c>
      <c r="E633" s="80">
        <v>1346.8</v>
      </c>
      <c r="F633" s="80">
        <v>512</v>
      </c>
      <c r="G633" s="80">
        <v>512</v>
      </c>
    </row>
    <row r="634" spans="1:7" s="62" customFormat="1" ht="15.75">
      <c r="A634" s="76" t="s">
        <v>573</v>
      </c>
      <c r="B634" s="77" t="s">
        <v>575</v>
      </c>
      <c r="C634" s="78" t="s">
        <v>157</v>
      </c>
      <c r="D634" s="79">
        <v>1003</v>
      </c>
      <c r="E634" s="80">
        <v>1346.8</v>
      </c>
      <c r="F634" s="80">
        <v>512</v>
      </c>
      <c r="G634" s="80">
        <v>512</v>
      </c>
    </row>
    <row r="635" spans="1:7" s="62" customFormat="1" ht="63">
      <c r="A635" s="76" t="s">
        <v>576</v>
      </c>
      <c r="B635" s="77" t="s">
        <v>577</v>
      </c>
      <c r="C635" s="78" t="s">
        <v>132</v>
      </c>
      <c r="D635" s="79">
        <v>0</v>
      </c>
      <c r="E635" s="80">
        <v>73</v>
      </c>
      <c r="F635" s="80">
        <v>84</v>
      </c>
      <c r="G635" s="80">
        <v>84</v>
      </c>
    </row>
    <row r="636" spans="1:7" s="62" customFormat="1" ht="47.25">
      <c r="A636" s="76" t="s">
        <v>578</v>
      </c>
      <c r="B636" s="77" t="s">
        <v>579</v>
      </c>
      <c r="C636" s="78" t="s">
        <v>132</v>
      </c>
      <c r="D636" s="79">
        <v>0</v>
      </c>
      <c r="E636" s="80">
        <v>73</v>
      </c>
      <c r="F636" s="80">
        <v>84</v>
      </c>
      <c r="G636" s="80">
        <v>84</v>
      </c>
    </row>
    <row r="637" spans="1:7" s="62" customFormat="1" ht="31.5">
      <c r="A637" s="76" t="s">
        <v>580</v>
      </c>
      <c r="B637" s="77" t="s">
        <v>581</v>
      </c>
      <c r="C637" s="78" t="s">
        <v>132</v>
      </c>
      <c r="D637" s="79">
        <v>0</v>
      </c>
      <c r="E637" s="80">
        <v>10</v>
      </c>
      <c r="F637" s="80">
        <v>21</v>
      </c>
      <c r="G637" s="80">
        <v>21</v>
      </c>
    </row>
    <row r="638" spans="1:7" s="62" customFormat="1" ht="31.5">
      <c r="A638" s="76" t="s">
        <v>139</v>
      </c>
      <c r="B638" s="77" t="s">
        <v>581</v>
      </c>
      <c r="C638" s="78" t="s">
        <v>140</v>
      </c>
      <c r="D638" s="79">
        <v>0</v>
      </c>
      <c r="E638" s="80">
        <v>10</v>
      </c>
      <c r="F638" s="80">
        <v>21</v>
      </c>
      <c r="G638" s="80">
        <v>21</v>
      </c>
    </row>
    <row r="639" spans="1:7" s="62" customFormat="1" ht="15.75">
      <c r="A639" s="76" t="s">
        <v>541</v>
      </c>
      <c r="B639" s="77" t="s">
        <v>581</v>
      </c>
      <c r="C639" s="78" t="s">
        <v>140</v>
      </c>
      <c r="D639" s="79">
        <v>707</v>
      </c>
      <c r="E639" s="80">
        <v>10</v>
      </c>
      <c r="F639" s="80">
        <v>21</v>
      </c>
      <c r="G639" s="80">
        <v>21</v>
      </c>
    </row>
    <row r="640" spans="1:7" s="62" customFormat="1" ht="31.5">
      <c r="A640" s="76" t="s">
        <v>582</v>
      </c>
      <c r="B640" s="77" t="s">
        <v>583</v>
      </c>
      <c r="C640" s="78" t="s">
        <v>132</v>
      </c>
      <c r="D640" s="79">
        <v>0</v>
      </c>
      <c r="E640" s="80">
        <v>63</v>
      </c>
      <c r="F640" s="80">
        <v>63</v>
      </c>
      <c r="G640" s="80">
        <v>63</v>
      </c>
    </row>
    <row r="641" spans="1:7" s="62" customFormat="1" ht="31.5">
      <c r="A641" s="76" t="s">
        <v>139</v>
      </c>
      <c r="B641" s="77" t="s">
        <v>583</v>
      </c>
      <c r="C641" s="78" t="s">
        <v>140</v>
      </c>
      <c r="D641" s="79">
        <v>0</v>
      </c>
      <c r="E641" s="80">
        <v>63</v>
      </c>
      <c r="F641" s="80">
        <v>63</v>
      </c>
      <c r="G641" s="80">
        <v>63</v>
      </c>
    </row>
    <row r="642" spans="1:7" s="62" customFormat="1" ht="15.75">
      <c r="A642" s="76" t="s">
        <v>541</v>
      </c>
      <c r="B642" s="77" t="s">
        <v>583</v>
      </c>
      <c r="C642" s="78" t="s">
        <v>140</v>
      </c>
      <c r="D642" s="79">
        <v>707</v>
      </c>
      <c r="E642" s="80">
        <v>63</v>
      </c>
      <c r="F642" s="80">
        <v>63</v>
      </c>
      <c r="G642" s="80">
        <v>63</v>
      </c>
    </row>
    <row r="643" spans="1:7" s="62" customFormat="1" ht="31.5">
      <c r="A643" s="76" t="s">
        <v>584</v>
      </c>
      <c r="B643" s="77" t="s">
        <v>585</v>
      </c>
      <c r="C643" s="78" t="s">
        <v>132</v>
      </c>
      <c r="D643" s="79">
        <v>0</v>
      </c>
      <c r="E643" s="80">
        <v>50</v>
      </c>
      <c r="F643" s="80">
        <v>50</v>
      </c>
      <c r="G643" s="80">
        <v>50</v>
      </c>
    </row>
    <row r="644" spans="1:7" s="62" customFormat="1" ht="31.5">
      <c r="A644" s="76" t="s">
        <v>586</v>
      </c>
      <c r="B644" s="77" t="s">
        <v>587</v>
      </c>
      <c r="C644" s="78" t="s">
        <v>132</v>
      </c>
      <c r="D644" s="79">
        <v>0</v>
      </c>
      <c r="E644" s="80">
        <v>45</v>
      </c>
      <c r="F644" s="80">
        <v>45</v>
      </c>
      <c r="G644" s="80">
        <v>45</v>
      </c>
    </row>
    <row r="645" spans="1:7" s="62" customFormat="1" ht="31.5">
      <c r="A645" s="76" t="s">
        <v>588</v>
      </c>
      <c r="B645" s="77" t="s">
        <v>589</v>
      </c>
      <c r="C645" s="78" t="s">
        <v>132</v>
      </c>
      <c r="D645" s="79">
        <v>0</v>
      </c>
      <c r="E645" s="80">
        <v>20</v>
      </c>
      <c r="F645" s="80">
        <v>20</v>
      </c>
      <c r="G645" s="80">
        <v>20</v>
      </c>
    </row>
    <row r="646" spans="1:7" s="62" customFormat="1" ht="31.5">
      <c r="A646" s="76" t="s">
        <v>139</v>
      </c>
      <c r="B646" s="77" t="s">
        <v>589</v>
      </c>
      <c r="C646" s="78" t="s">
        <v>140</v>
      </c>
      <c r="D646" s="79">
        <v>0</v>
      </c>
      <c r="E646" s="80">
        <v>20</v>
      </c>
      <c r="F646" s="80">
        <v>20</v>
      </c>
      <c r="G646" s="80">
        <v>20</v>
      </c>
    </row>
    <row r="647" spans="1:7" s="62" customFormat="1" ht="15.75">
      <c r="A647" s="76" t="s">
        <v>354</v>
      </c>
      <c r="B647" s="77" t="s">
        <v>589</v>
      </c>
      <c r="C647" s="78" t="s">
        <v>140</v>
      </c>
      <c r="D647" s="79">
        <v>412</v>
      </c>
      <c r="E647" s="80">
        <v>20</v>
      </c>
      <c r="F647" s="80">
        <v>20</v>
      </c>
      <c r="G647" s="80">
        <v>20</v>
      </c>
    </row>
    <row r="648" spans="1:7" s="62" customFormat="1" ht="31.5">
      <c r="A648" s="76" t="s">
        <v>590</v>
      </c>
      <c r="B648" s="77" t="s">
        <v>591</v>
      </c>
      <c r="C648" s="78" t="s">
        <v>132</v>
      </c>
      <c r="D648" s="79">
        <v>0</v>
      </c>
      <c r="E648" s="80">
        <v>25</v>
      </c>
      <c r="F648" s="80">
        <v>25</v>
      </c>
      <c r="G648" s="80">
        <v>25</v>
      </c>
    </row>
    <row r="649" spans="1:7" s="62" customFormat="1" ht="31.5">
      <c r="A649" s="76" t="s">
        <v>139</v>
      </c>
      <c r="B649" s="77" t="s">
        <v>591</v>
      </c>
      <c r="C649" s="78" t="s">
        <v>140</v>
      </c>
      <c r="D649" s="79">
        <v>0</v>
      </c>
      <c r="E649" s="80">
        <v>25</v>
      </c>
      <c r="F649" s="80">
        <v>25</v>
      </c>
      <c r="G649" s="80">
        <v>25</v>
      </c>
    </row>
    <row r="650" spans="1:7" s="62" customFormat="1" ht="15.75">
      <c r="A650" s="76" t="s">
        <v>354</v>
      </c>
      <c r="B650" s="77" t="s">
        <v>591</v>
      </c>
      <c r="C650" s="78" t="s">
        <v>140</v>
      </c>
      <c r="D650" s="79">
        <v>412</v>
      </c>
      <c r="E650" s="80">
        <v>25</v>
      </c>
      <c r="F650" s="80">
        <v>25</v>
      </c>
      <c r="G650" s="80">
        <v>25</v>
      </c>
    </row>
    <row r="651" spans="1:7" s="62" customFormat="1" ht="47.25">
      <c r="A651" s="76" t="s">
        <v>592</v>
      </c>
      <c r="B651" s="77" t="s">
        <v>593</v>
      </c>
      <c r="C651" s="78" t="s">
        <v>132</v>
      </c>
      <c r="D651" s="79">
        <v>0</v>
      </c>
      <c r="E651" s="80">
        <v>5</v>
      </c>
      <c r="F651" s="80">
        <v>5</v>
      </c>
      <c r="G651" s="80">
        <v>5</v>
      </c>
    </row>
    <row r="652" spans="1:7" s="62" customFormat="1" ht="31.5">
      <c r="A652" s="76" t="s">
        <v>594</v>
      </c>
      <c r="B652" s="77" t="s">
        <v>595</v>
      </c>
      <c r="C652" s="78" t="s">
        <v>132</v>
      </c>
      <c r="D652" s="79">
        <v>0</v>
      </c>
      <c r="E652" s="80">
        <v>5</v>
      </c>
      <c r="F652" s="80">
        <v>5</v>
      </c>
      <c r="G652" s="80">
        <v>5</v>
      </c>
    </row>
    <row r="653" spans="1:7" s="62" customFormat="1" ht="31.5">
      <c r="A653" s="76" t="s">
        <v>139</v>
      </c>
      <c r="B653" s="77" t="s">
        <v>595</v>
      </c>
      <c r="C653" s="78" t="s">
        <v>140</v>
      </c>
      <c r="D653" s="79">
        <v>0</v>
      </c>
      <c r="E653" s="80">
        <v>5</v>
      </c>
      <c r="F653" s="80">
        <v>5</v>
      </c>
      <c r="G653" s="80">
        <v>5</v>
      </c>
    </row>
    <row r="654" spans="1:7" s="62" customFormat="1" ht="15.75">
      <c r="A654" s="76" t="s">
        <v>354</v>
      </c>
      <c r="B654" s="77" t="s">
        <v>595</v>
      </c>
      <c r="C654" s="78" t="s">
        <v>140</v>
      </c>
      <c r="D654" s="79">
        <v>412</v>
      </c>
      <c r="E654" s="80">
        <v>5</v>
      </c>
      <c r="F654" s="80">
        <v>5</v>
      </c>
      <c r="G654" s="80">
        <v>5</v>
      </c>
    </row>
    <row r="655" spans="1:7" s="75" customFormat="1" ht="31.5">
      <c r="A655" s="70" t="s">
        <v>596</v>
      </c>
      <c r="B655" s="71" t="s">
        <v>597</v>
      </c>
      <c r="C655" s="72" t="s">
        <v>132</v>
      </c>
      <c r="D655" s="73">
        <v>0</v>
      </c>
      <c r="E655" s="74">
        <v>240.7</v>
      </c>
      <c r="F655" s="74">
        <v>247.9</v>
      </c>
      <c r="G655" s="74">
        <v>166.9</v>
      </c>
    </row>
    <row r="656" spans="1:7" s="62" customFormat="1" ht="47.25">
      <c r="A656" s="76" t="s">
        <v>598</v>
      </c>
      <c r="B656" s="77" t="s">
        <v>599</v>
      </c>
      <c r="C656" s="78" t="s">
        <v>132</v>
      </c>
      <c r="D656" s="79">
        <v>0</v>
      </c>
      <c r="E656" s="80">
        <v>240.7</v>
      </c>
      <c r="F656" s="80">
        <v>247.9</v>
      </c>
      <c r="G656" s="80">
        <v>166.9</v>
      </c>
    </row>
    <row r="657" spans="1:7" s="62" customFormat="1" ht="47.25">
      <c r="A657" s="76" t="s">
        <v>600</v>
      </c>
      <c r="B657" s="77" t="s">
        <v>601</v>
      </c>
      <c r="C657" s="78" t="s">
        <v>132</v>
      </c>
      <c r="D657" s="79">
        <v>0</v>
      </c>
      <c r="E657" s="80">
        <v>91.9</v>
      </c>
      <c r="F657" s="80">
        <v>91.9</v>
      </c>
      <c r="G657" s="80">
        <v>91.9</v>
      </c>
    </row>
    <row r="658" spans="1:7" s="62" customFormat="1" ht="15.75">
      <c r="A658" s="76" t="s">
        <v>156</v>
      </c>
      <c r="B658" s="77" t="s">
        <v>601</v>
      </c>
      <c r="C658" s="78" t="s">
        <v>157</v>
      </c>
      <c r="D658" s="79">
        <v>0</v>
      </c>
      <c r="E658" s="80">
        <v>91.9</v>
      </c>
      <c r="F658" s="80">
        <v>91.9</v>
      </c>
      <c r="G658" s="80">
        <v>91.9</v>
      </c>
    </row>
    <row r="659" spans="1:7" s="62" customFormat="1" ht="15.75">
      <c r="A659" s="76" t="s">
        <v>602</v>
      </c>
      <c r="B659" s="77" t="s">
        <v>601</v>
      </c>
      <c r="C659" s="78" t="s">
        <v>157</v>
      </c>
      <c r="D659" s="79">
        <v>909</v>
      </c>
      <c r="E659" s="80">
        <v>91.9</v>
      </c>
      <c r="F659" s="80">
        <v>91.9</v>
      </c>
      <c r="G659" s="80">
        <v>91.9</v>
      </c>
    </row>
    <row r="660" spans="1:7" s="62" customFormat="1" ht="31.5">
      <c r="A660" s="76" t="s">
        <v>603</v>
      </c>
      <c r="B660" s="77" t="s">
        <v>604</v>
      </c>
      <c r="C660" s="78" t="s">
        <v>132</v>
      </c>
      <c r="D660" s="79">
        <v>0</v>
      </c>
      <c r="E660" s="80">
        <v>23</v>
      </c>
      <c r="F660" s="80">
        <v>23</v>
      </c>
      <c r="G660" s="80">
        <v>23</v>
      </c>
    </row>
    <row r="661" spans="1:7" s="62" customFormat="1" ht="31.5">
      <c r="A661" s="76" t="s">
        <v>139</v>
      </c>
      <c r="B661" s="77" t="s">
        <v>604</v>
      </c>
      <c r="C661" s="78" t="s">
        <v>140</v>
      </c>
      <c r="D661" s="79">
        <v>0</v>
      </c>
      <c r="E661" s="80">
        <v>23</v>
      </c>
      <c r="F661" s="80">
        <v>23</v>
      </c>
      <c r="G661" s="80">
        <v>23</v>
      </c>
    </row>
    <row r="662" spans="1:7" s="62" customFormat="1" ht="15.75">
      <c r="A662" s="76" t="s">
        <v>602</v>
      </c>
      <c r="B662" s="77" t="s">
        <v>604</v>
      </c>
      <c r="C662" s="78" t="s">
        <v>140</v>
      </c>
      <c r="D662" s="79">
        <v>909</v>
      </c>
      <c r="E662" s="80">
        <v>23</v>
      </c>
      <c r="F662" s="80">
        <v>23</v>
      </c>
      <c r="G662" s="80">
        <v>23</v>
      </c>
    </row>
    <row r="663" spans="1:7" s="62" customFormat="1" ht="31.5">
      <c r="A663" s="76" t="s">
        <v>605</v>
      </c>
      <c r="B663" s="77" t="s">
        <v>606</v>
      </c>
      <c r="C663" s="78" t="s">
        <v>132</v>
      </c>
      <c r="D663" s="79">
        <v>0</v>
      </c>
      <c r="E663" s="80">
        <v>125.8</v>
      </c>
      <c r="F663" s="80">
        <v>87</v>
      </c>
      <c r="G663" s="80">
        <v>52</v>
      </c>
    </row>
    <row r="664" spans="1:7" s="62" customFormat="1" ht="31.5">
      <c r="A664" s="76" t="s">
        <v>139</v>
      </c>
      <c r="B664" s="77" t="s">
        <v>606</v>
      </c>
      <c r="C664" s="78" t="s">
        <v>140</v>
      </c>
      <c r="D664" s="79">
        <v>0</v>
      </c>
      <c r="E664" s="80">
        <v>125.8</v>
      </c>
      <c r="F664" s="80">
        <v>87</v>
      </c>
      <c r="G664" s="80">
        <v>52</v>
      </c>
    </row>
    <row r="665" spans="1:7" s="62" customFormat="1" ht="15.75">
      <c r="A665" s="76" t="s">
        <v>602</v>
      </c>
      <c r="B665" s="77" t="s">
        <v>606</v>
      </c>
      <c r="C665" s="78" t="s">
        <v>140</v>
      </c>
      <c r="D665" s="79">
        <v>909</v>
      </c>
      <c r="E665" s="80">
        <v>125.8</v>
      </c>
      <c r="F665" s="80">
        <v>87</v>
      </c>
      <c r="G665" s="80">
        <v>52</v>
      </c>
    </row>
    <row r="666" spans="1:7" s="62" customFormat="1" ht="94.5">
      <c r="A666" s="76" t="s">
        <v>607</v>
      </c>
      <c r="B666" s="77" t="s">
        <v>608</v>
      </c>
      <c r="C666" s="78" t="s">
        <v>132</v>
      </c>
      <c r="D666" s="79">
        <v>0</v>
      </c>
      <c r="E666" s="80">
        <v>0</v>
      </c>
      <c r="F666" s="80">
        <v>46</v>
      </c>
      <c r="G666" s="80">
        <v>0</v>
      </c>
    </row>
    <row r="667" spans="1:7" s="62" customFormat="1" ht="15.75">
      <c r="A667" s="76" t="s">
        <v>156</v>
      </c>
      <c r="B667" s="77" t="s">
        <v>608</v>
      </c>
      <c r="C667" s="78" t="s">
        <v>157</v>
      </c>
      <c r="D667" s="79">
        <v>0</v>
      </c>
      <c r="E667" s="80">
        <v>0</v>
      </c>
      <c r="F667" s="80">
        <v>46</v>
      </c>
      <c r="G667" s="80">
        <v>0</v>
      </c>
    </row>
    <row r="668" spans="1:7" s="62" customFormat="1" ht="15.75">
      <c r="A668" s="76" t="s">
        <v>602</v>
      </c>
      <c r="B668" s="77" t="s">
        <v>608</v>
      </c>
      <c r="C668" s="78" t="s">
        <v>157</v>
      </c>
      <c r="D668" s="79">
        <v>909</v>
      </c>
      <c r="E668" s="80">
        <v>0</v>
      </c>
      <c r="F668" s="80">
        <v>46</v>
      </c>
      <c r="G668" s="80">
        <v>0</v>
      </c>
    </row>
    <row r="669" spans="1:7" s="75" customFormat="1" ht="30.75" customHeight="1">
      <c r="A669" s="70" t="s">
        <v>609</v>
      </c>
      <c r="B669" s="71" t="s">
        <v>610</v>
      </c>
      <c r="C669" s="72" t="s">
        <v>132</v>
      </c>
      <c r="D669" s="73">
        <v>0</v>
      </c>
      <c r="E669" s="74">
        <v>225</v>
      </c>
      <c r="F669" s="74">
        <v>260</v>
      </c>
      <c r="G669" s="74">
        <v>260</v>
      </c>
    </row>
    <row r="670" spans="1:7" s="62" customFormat="1" ht="47.25">
      <c r="A670" s="76" t="s">
        <v>611</v>
      </c>
      <c r="B670" s="77" t="s">
        <v>612</v>
      </c>
      <c r="C670" s="78" t="s">
        <v>132</v>
      </c>
      <c r="D670" s="79">
        <v>0</v>
      </c>
      <c r="E670" s="80">
        <v>60</v>
      </c>
      <c r="F670" s="80">
        <v>65</v>
      </c>
      <c r="G670" s="80">
        <v>65</v>
      </c>
    </row>
    <row r="671" spans="1:7" s="62" customFormat="1" ht="63">
      <c r="A671" s="76" t="s">
        <v>613</v>
      </c>
      <c r="B671" s="77" t="s">
        <v>614</v>
      </c>
      <c r="C671" s="78" t="s">
        <v>132</v>
      </c>
      <c r="D671" s="79">
        <v>0</v>
      </c>
      <c r="E671" s="80">
        <v>55</v>
      </c>
      <c r="F671" s="80">
        <v>60</v>
      </c>
      <c r="G671" s="80">
        <v>60</v>
      </c>
    </row>
    <row r="672" spans="1:7" s="62" customFormat="1" ht="30.75" customHeight="1">
      <c r="A672" s="76" t="s">
        <v>615</v>
      </c>
      <c r="B672" s="77" t="s">
        <v>616</v>
      </c>
      <c r="C672" s="78" t="s">
        <v>132</v>
      </c>
      <c r="D672" s="79">
        <v>0</v>
      </c>
      <c r="E672" s="80">
        <v>55</v>
      </c>
      <c r="F672" s="80">
        <v>60</v>
      </c>
      <c r="G672" s="80">
        <v>60</v>
      </c>
    </row>
    <row r="673" spans="1:7" s="62" customFormat="1" ht="31.5">
      <c r="A673" s="76" t="s">
        <v>139</v>
      </c>
      <c r="B673" s="77" t="s">
        <v>616</v>
      </c>
      <c r="C673" s="78" t="s">
        <v>140</v>
      </c>
      <c r="D673" s="79">
        <v>0</v>
      </c>
      <c r="E673" s="80">
        <v>55</v>
      </c>
      <c r="F673" s="80">
        <v>60</v>
      </c>
      <c r="G673" s="80">
        <v>60</v>
      </c>
    </row>
    <row r="674" spans="1:7" s="62" customFormat="1" ht="15.75">
      <c r="A674" s="76" t="s">
        <v>258</v>
      </c>
      <c r="B674" s="77" t="s">
        <v>616</v>
      </c>
      <c r="C674" s="78" t="s">
        <v>140</v>
      </c>
      <c r="D674" s="79">
        <v>801</v>
      </c>
      <c r="E674" s="80">
        <v>55</v>
      </c>
      <c r="F674" s="80">
        <v>60</v>
      </c>
      <c r="G674" s="80">
        <v>60</v>
      </c>
    </row>
    <row r="675" spans="1:7" s="62" customFormat="1" ht="63" customHeight="1">
      <c r="A675" s="76" t="s">
        <v>617</v>
      </c>
      <c r="B675" s="77" t="s">
        <v>618</v>
      </c>
      <c r="C675" s="78" t="s">
        <v>132</v>
      </c>
      <c r="D675" s="79">
        <v>0</v>
      </c>
      <c r="E675" s="80">
        <v>5</v>
      </c>
      <c r="F675" s="80">
        <v>5</v>
      </c>
      <c r="G675" s="80">
        <v>5</v>
      </c>
    </row>
    <row r="676" spans="1:7" s="62" customFormat="1" ht="31.5">
      <c r="A676" s="76" t="s">
        <v>619</v>
      </c>
      <c r="B676" s="77" t="s">
        <v>620</v>
      </c>
      <c r="C676" s="78" t="s">
        <v>132</v>
      </c>
      <c r="D676" s="79">
        <v>0</v>
      </c>
      <c r="E676" s="80">
        <v>5</v>
      </c>
      <c r="F676" s="80">
        <v>5</v>
      </c>
      <c r="G676" s="80">
        <v>5</v>
      </c>
    </row>
    <row r="677" spans="1:7" s="62" customFormat="1" ht="31.5">
      <c r="A677" s="76" t="s">
        <v>139</v>
      </c>
      <c r="B677" s="77" t="s">
        <v>620</v>
      </c>
      <c r="C677" s="78" t="s">
        <v>140</v>
      </c>
      <c r="D677" s="79">
        <v>0</v>
      </c>
      <c r="E677" s="80">
        <v>5</v>
      </c>
      <c r="F677" s="80">
        <v>5</v>
      </c>
      <c r="G677" s="80">
        <v>5</v>
      </c>
    </row>
    <row r="678" spans="1:7" s="62" customFormat="1" ht="15.75">
      <c r="A678" s="76" t="s">
        <v>621</v>
      </c>
      <c r="B678" s="77" t="s">
        <v>620</v>
      </c>
      <c r="C678" s="78" t="s">
        <v>140</v>
      </c>
      <c r="D678" s="79">
        <v>1006</v>
      </c>
      <c r="E678" s="80">
        <v>5</v>
      </c>
      <c r="F678" s="80">
        <v>5</v>
      </c>
      <c r="G678" s="80">
        <v>5</v>
      </c>
    </row>
    <row r="679" spans="1:7" s="62" customFormat="1" ht="47.25">
      <c r="A679" s="76" t="s">
        <v>622</v>
      </c>
      <c r="B679" s="77" t="s">
        <v>623</v>
      </c>
      <c r="C679" s="78" t="s">
        <v>132</v>
      </c>
      <c r="D679" s="79">
        <v>0</v>
      </c>
      <c r="E679" s="80">
        <v>165</v>
      </c>
      <c r="F679" s="80">
        <v>195</v>
      </c>
      <c r="G679" s="80">
        <v>195</v>
      </c>
    </row>
    <row r="680" spans="1:7" s="62" customFormat="1" ht="30" customHeight="1">
      <c r="A680" s="76" t="s">
        <v>624</v>
      </c>
      <c r="B680" s="77" t="s">
        <v>625</v>
      </c>
      <c r="C680" s="78" t="s">
        <v>132</v>
      </c>
      <c r="D680" s="79">
        <v>0</v>
      </c>
      <c r="E680" s="80">
        <v>165</v>
      </c>
      <c r="F680" s="80">
        <v>195</v>
      </c>
      <c r="G680" s="80">
        <v>195</v>
      </c>
    </row>
    <row r="681" spans="1:7" s="62" customFormat="1" ht="31.5">
      <c r="A681" s="76" t="s">
        <v>626</v>
      </c>
      <c r="B681" s="77" t="s">
        <v>627</v>
      </c>
      <c r="C681" s="78" t="s">
        <v>132</v>
      </c>
      <c r="D681" s="79">
        <v>0</v>
      </c>
      <c r="E681" s="80">
        <v>5</v>
      </c>
      <c r="F681" s="80">
        <v>5</v>
      </c>
      <c r="G681" s="80">
        <v>5</v>
      </c>
    </row>
    <row r="682" spans="1:7" s="62" customFormat="1" ht="31.5">
      <c r="A682" s="76" t="s">
        <v>139</v>
      </c>
      <c r="B682" s="77" t="s">
        <v>627</v>
      </c>
      <c r="C682" s="78" t="s">
        <v>140</v>
      </c>
      <c r="D682" s="79">
        <v>0</v>
      </c>
      <c r="E682" s="80">
        <v>5</v>
      </c>
      <c r="F682" s="80">
        <v>5</v>
      </c>
      <c r="G682" s="80">
        <v>5</v>
      </c>
    </row>
    <row r="683" spans="1:7" s="62" customFormat="1" ht="15.75">
      <c r="A683" s="76" t="s">
        <v>621</v>
      </c>
      <c r="B683" s="77" t="s">
        <v>627</v>
      </c>
      <c r="C683" s="78" t="s">
        <v>140</v>
      </c>
      <c r="D683" s="79">
        <v>1006</v>
      </c>
      <c r="E683" s="80">
        <v>5</v>
      </c>
      <c r="F683" s="80">
        <v>5</v>
      </c>
      <c r="G683" s="80">
        <v>5</v>
      </c>
    </row>
    <row r="684" spans="1:7" s="62" customFormat="1" ht="31.5">
      <c r="A684" s="76" t="s">
        <v>628</v>
      </c>
      <c r="B684" s="77" t="s">
        <v>629</v>
      </c>
      <c r="C684" s="78" t="s">
        <v>132</v>
      </c>
      <c r="D684" s="79">
        <v>0</v>
      </c>
      <c r="E684" s="80">
        <v>13</v>
      </c>
      <c r="F684" s="80">
        <v>13</v>
      </c>
      <c r="G684" s="80">
        <v>13</v>
      </c>
    </row>
    <row r="685" spans="1:7" s="62" customFormat="1" ht="31.5">
      <c r="A685" s="76" t="s">
        <v>139</v>
      </c>
      <c r="B685" s="77" t="s">
        <v>629</v>
      </c>
      <c r="C685" s="78" t="s">
        <v>140</v>
      </c>
      <c r="D685" s="79">
        <v>0</v>
      </c>
      <c r="E685" s="80">
        <v>13</v>
      </c>
      <c r="F685" s="80">
        <v>13</v>
      </c>
      <c r="G685" s="80">
        <v>13</v>
      </c>
    </row>
    <row r="686" spans="1:7" s="62" customFormat="1" ht="15.75">
      <c r="A686" s="76" t="s">
        <v>621</v>
      </c>
      <c r="B686" s="77" t="s">
        <v>629</v>
      </c>
      <c r="C686" s="78" t="s">
        <v>140</v>
      </c>
      <c r="D686" s="79">
        <v>1006</v>
      </c>
      <c r="E686" s="80">
        <v>13</v>
      </c>
      <c r="F686" s="80">
        <v>13</v>
      </c>
      <c r="G686" s="80">
        <v>13</v>
      </c>
    </row>
    <row r="687" spans="1:7" s="62" customFormat="1" ht="31.5">
      <c r="A687" s="76" t="s">
        <v>630</v>
      </c>
      <c r="B687" s="77" t="s">
        <v>631</v>
      </c>
      <c r="C687" s="78" t="s">
        <v>132</v>
      </c>
      <c r="D687" s="79">
        <v>0</v>
      </c>
      <c r="E687" s="80">
        <v>0</v>
      </c>
      <c r="F687" s="80">
        <v>30</v>
      </c>
      <c r="G687" s="80">
        <v>30</v>
      </c>
    </row>
    <row r="688" spans="1:7" s="62" customFormat="1" ht="31.5">
      <c r="A688" s="76" t="s">
        <v>139</v>
      </c>
      <c r="B688" s="77" t="s">
        <v>631</v>
      </c>
      <c r="C688" s="78" t="s">
        <v>140</v>
      </c>
      <c r="D688" s="79">
        <v>0</v>
      </c>
      <c r="E688" s="80">
        <v>0</v>
      </c>
      <c r="F688" s="80">
        <v>30</v>
      </c>
      <c r="G688" s="80">
        <v>30</v>
      </c>
    </row>
    <row r="689" spans="1:7" s="62" customFormat="1" ht="15.75">
      <c r="A689" s="76" t="s">
        <v>621</v>
      </c>
      <c r="B689" s="77" t="s">
        <v>631</v>
      </c>
      <c r="C689" s="78" t="s">
        <v>140</v>
      </c>
      <c r="D689" s="79">
        <v>1006</v>
      </c>
      <c r="E689" s="80">
        <v>0</v>
      </c>
      <c r="F689" s="80">
        <v>30</v>
      </c>
      <c r="G689" s="80">
        <v>30</v>
      </c>
    </row>
    <row r="690" spans="1:7" s="62" customFormat="1" ht="31.5">
      <c r="A690" s="76" t="s">
        <v>632</v>
      </c>
      <c r="B690" s="77" t="s">
        <v>633</v>
      </c>
      <c r="C690" s="78" t="s">
        <v>132</v>
      </c>
      <c r="D690" s="79">
        <v>0</v>
      </c>
      <c r="E690" s="80">
        <v>30</v>
      </c>
      <c r="F690" s="80">
        <v>30</v>
      </c>
      <c r="G690" s="80">
        <v>30</v>
      </c>
    </row>
    <row r="691" spans="1:7" s="62" customFormat="1" ht="31.5">
      <c r="A691" s="76" t="s">
        <v>139</v>
      </c>
      <c r="B691" s="77" t="s">
        <v>633</v>
      </c>
      <c r="C691" s="78" t="s">
        <v>140</v>
      </c>
      <c r="D691" s="79">
        <v>0</v>
      </c>
      <c r="E691" s="80">
        <v>30</v>
      </c>
      <c r="F691" s="80">
        <v>30</v>
      </c>
      <c r="G691" s="80">
        <v>30</v>
      </c>
    </row>
    <row r="692" spans="1:7" s="62" customFormat="1" ht="15.75">
      <c r="A692" s="76" t="s">
        <v>621</v>
      </c>
      <c r="B692" s="77" t="s">
        <v>633</v>
      </c>
      <c r="C692" s="78" t="s">
        <v>140</v>
      </c>
      <c r="D692" s="79">
        <v>1006</v>
      </c>
      <c r="E692" s="80">
        <v>30</v>
      </c>
      <c r="F692" s="80">
        <v>30</v>
      </c>
      <c r="G692" s="80">
        <v>30</v>
      </c>
    </row>
    <row r="693" spans="1:7" s="62" customFormat="1" ht="18" customHeight="1">
      <c r="A693" s="76" t="s">
        <v>634</v>
      </c>
      <c r="B693" s="77" t="s">
        <v>635</v>
      </c>
      <c r="C693" s="78" t="s">
        <v>132</v>
      </c>
      <c r="D693" s="79">
        <v>0</v>
      </c>
      <c r="E693" s="80">
        <v>5</v>
      </c>
      <c r="F693" s="80">
        <v>5</v>
      </c>
      <c r="G693" s="80">
        <v>5</v>
      </c>
    </row>
    <row r="694" spans="1:7" s="62" customFormat="1" ht="31.5">
      <c r="A694" s="76" t="s">
        <v>139</v>
      </c>
      <c r="B694" s="77" t="s">
        <v>635</v>
      </c>
      <c r="C694" s="78" t="s">
        <v>140</v>
      </c>
      <c r="D694" s="79">
        <v>0</v>
      </c>
      <c r="E694" s="80">
        <v>5</v>
      </c>
      <c r="F694" s="80">
        <v>5</v>
      </c>
      <c r="G694" s="80">
        <v>5</v>
      </c>
    </row>
    <row r="695" spans="1:7" s="62" customFormat="1" ht="15.75">
      <c r="A695" s="76" t="s">
        <v>621</v>
      </c>
      <c r="B695" s="77" t="s">
        <v>635</v>
      </c>
      <c r="C695" s="78" t="s">
        <v>140</v>
      </c>
      <c r="D695" s="79">
        <v>1006</v>
      </c>
      <c r="E695" s="80">
        <v>5</v>
      </c>
      <c r="F695" s="80">
        <v>5</v>
      </c>
      <c r="G695" s="80">
        <v>5</v>
      </c>
    </row>
    <row r="696" spans="1:7" s="62" customFormat="1" ht="31.5">
      <c r="A696" s="76" t="s">
        <v>636</v>
      </c>
      <c r="B696" s="77" t="s">
        <v>637</v>
      </c>
      <c r="C696" s="78" t="s">
        <v>132</v>
      </c>
      <c r="D696" s="79">
        <v>0</v>
      </c>
      <c r="E696" s="80">
        <v>12</v>
      </c>
      <c r="F696" s="80">
        <v>12</v>
      </c>
      <c r="G696" s="80">
        <v>12</v>
      </c>
    </row>
    <row r="697" spans="1:7" s="62" customFormat="1" ht="31.5">
      <c r="A697" s="76" t="s">
        <v>139</v>
      </c>
      <c r="B697" s="77" t="s">
        <v>637</v>
      </c>
      <c r="C697" s="78" t="s">
        <v>140</v>
      </c>
      <c r="D697" s="79">
        <v>0</v>
      </c>
      <c r="E697" s="80">
        <v>12</v>
      </c>
      <c r="F697" s="80">
        <v>12</v>
      </c>
      <c r="G697" s="80">
        <v>12</v>
      </c>
    </row>
    <row r="698" spans="1:7" s="62" customFormat="1" ht="15.75">
      <c r="A698" s="76" t="s">
        <v>621</v>
      </c>
      <c r="B698" s="77" t="s">
        <v>637</v>
      </c>
      <c r="C698" s="78" t="s">
        <v>140</v>
      </c>
      <c r="D698" s="79">
        <v>1006</v>
      </c>
      <c r="E698" s="80">
        <v>12</v>
      </c>
      <c r="F698" s="80">
        <v>12</v>
      </c>
      <c r="G698" s="80">
        <v>12</v>
      </c>
    </row>
    <row r="699" spans="1:7" s="62" customFormat="1" ht="63">
      <c r="A699" s="76" t="s">
        <v>638</v>
      </c>
      <c r="B699" s="77" t="s">
        <v>639</v>
      </c>
      <c r="C699" s="78" t="s">
        <v>132</v>
      </c>
      <c r="D699" s="79">
        <v>0</v>
      </c>
      <c r="E699" s="80">
        <v>100</v>
      </c>
      <c r="F699" s="80">
        <v>100</v>
      </c>
      <c r="G699" s="80">
        <v>100</v>
      </c>
    </row>
    <row r="700" spans="1:7" s="62" customFormat="1" ht="31.5">
      <c r="A700" s="76" t="s">
        <v>139</v>
      </c>
      <c r="B700" s="77" t="s">
        <v>639</v>
      </c>
      <c r="C700" s="78" t="s">
        <v>140</v>
      </c>
      <c r="D700" s="79">
        <v>0</v>
      </c>
      <c r="E700" s="80">
        <v>100</v>
      </c>
      <c r="F700" s="80">
        <v>100</v>
      </c>
      <c r="G700" s="80">
        <v>100</v>
      </c>
    </row>
    <row r="701" spans="1:7" s="62" customFormat="1" ht="15.75">
      <c r="A701" s="76" t="s">
        <v>621</v>
      </c>
      <c r="B701" s="77" t="s">
        <v>639</v>
      </c>
      <c r="C701" s="78" t="s">
        <v>140</v>
      </c>
      <c r="D701" s="79">
        <v>1006</v>
      </c>
      <c r="E701" s="80">
        <v>100</v>
      </c>
      <c r="F701" s="80">
        <v>100</v>
      </c>
      <c r="G701" s="80">
        <v>100</v>
      </c>
    </row>
    <row r="702" spans="1:7" s="62" customFormat="1" ht="15.75">
      <c r="A702" s="76" t="s">
        <v>640</v>
      </c>
      <c r="B702" s="77" t="s">
        <v>641</v>
      </c>
      <c r="C702" s="78" t="s">
        <v>132</v>
      </c>
      <c r="D702" s="79">
        <v>0</v>
      </c>
      <c r="E702" s="80">
        <v>17767</v>
      </c>
      <c r="F702" s="80">
        <v>25181.5</v>
      </c>
      <c r="G702" s="80">
        <v>24925</v>
      </c>
    </row>
    <row r="703" spans="1:7" s="62" customFormat="1" ht="31.5">
      <c r="A703" s="76" t="s">
        <v>642</v>
      </c>
      <c r="B703" s="77" t="s">
        <v>643</v>
      </c>
      <c r="C703" s="78" t="s">
        <v>132</v>
      </c>
      <c r="D703" s="79">
        <v>0</v>
      </c>
      <c r="E703" s="80">
        <v>4424.6000000000004</v>
      </c>
      <c r="F703" s="80">
        <v>2850.2</v>
      </c>
      <c r="G703" s="80">
        <v>2734.6</v>
      </c>
    </row>
    <row r="704" spans="1:7" s="62" customFormat="1" ht="31.5">
      <c r="A704" s="76" t="s">
        <v>644</v>
      </c>
      <c r="B704" s="77" t="s">
        <v>645</v>
      </c>
      <c r="C704" s="78" t="s">
        <v>132</v>
      </c>
      <c r="D704" s="79">
        <v>0</v>
      </c>
      <c r="E704" s="80">
        <v>3771.4</v>
      </c>
      <c r="F704" s="80">
        <v>2203.1</v>
      </c>
      <c r="G704" s="80">
        <v>2113.1999999999998</v>
      </c>
    </row>
    <row r="705" spans="1:7" s="62" customFormat="1" ht="15.75">
      <c r="A705" s="76" t="s">
        <v>292</v>
      </c>
      <c r="B705" s="77" t="s">
        <v>646</v>
      </c>
      <c r="C705" s="78" t="s">
        <v>132</v>
      </c>
      <c r="D705" s="79">
        <v>0</v>
      </c>
      <c r="E705" s="80">
        <v>3771.4</v>
      </c>
      <c r="F705" s="80">
        <v>2203.1</v>
      </c>
      <c r="G705" s="80">
        <v>2113.1999999999998</v>
      </c>
    </row>
    <row r="706" spans="1:7" s="62" customFormat="1" ht="63">
      <c r="A706" s="76" t="s">
        <v>154</v>
      </c>
      <c r="B706" s="77" t="s">
        <v>646</v>
      </c>
      <c r="C706" s="78" t="s">
        <v>155</v>
      </c>
      <c r="D706" s="79">
        <v>0</v>
      </c>
      <c r="E706" s="80">
        <v>3771.4</v>
      </c>
      <c r="F706" s="80">
        <v>2203.1</v>
      </c>
      <c r="G706" s="80">
        <v>2113.1999999999998</v>
      </c>
    </row>
    <row r="707" spans="1:7" s="62" customFormat="1" ht="47.25">
      <c r="A707" s="76" t="s">
        <v>647</v>
      </c>
      <c r="B707" s="77" t="s">
        <v>646</v>
      </c>
      <c r="C707" s="78" t="s">
        <v>155</v>
      </c>
      <c r="D707" s="79">
        <v>103</v>
      </c>
      <c r="E707" s="80">
        <v>3771.4</v>
      </c>
      <c r="F707" s="80">
        <v>2203.1</v>
      </c>
      <c r="G707" s="80">
        <v>2113.1999999999998</v>
      </c>
    </row>
    <row r="708" spans="1:7" s="62" customFormat="1" ht="31.5">
      <c r="A708" s="76" t="s">
        <v>648</v>
      </c>
      <c r="B708" s="77" t="s">
        <v>649</v>
      </c>
      <c r="C708" s="78" t="s">
        <v>132</v>
      </c>
      <c r="D708" s="79">
        <v>0</v>
      </c>
      <c r="E708" s="80">
        <v>653.20000000000005</v>
      </c>
      <c r="F708" s="80">
        <v>647.1</v>
      </c>
      <c r="G708" s="80">
        <v>621.4</v>
      </c>
    </row>
    <row r="709" spans="1:7" s="62" customFormat="1" ht="15.75">
      <c r="A709" s="76" t="s">
        <v>292</v>
      </c>
      <c r="B709" s="77" t="s">
        <v>650</v>
      </c>
      <c r="C709" s="78" t="s">
        <v>132</v>
      </c>
      <c r="D709" s="79">
        <v>0</v>
      </c>
      <c r="E709" s="80">
        <v>653.20000000000005</v>
      </c>
      <c r="F709" s="80">
        <v>647.1</v>
      </c>
      <c r="G709" s="80">
        <v>621.4</v>
      </c>
    </row>
    <row r="710" spans="1:7" s="62" customFormat="1" ht="63">
      <c r="A710" s="76" t="s">
        <v>154</v>
      </c>
      <c r="B710" s="77" t="s">
        <v>650</v>
      </c>
      <c r="C710" s="78" t="s">
        <v>155</v>
      </c>
      <c r="D710" s="79">
        <v>0</v>
      </c>
      <c r="E710" s="80">
        <v>641.20000000000005</v>
      </c>
      <c r="F710" s="80">
        <v>635.1</v>
      </c>
      <c r="G710" s="80">
        <v>609.4</v>
      </c>
    </row>
    <row r="711" spans="1:7" s="62" customFormat="1" ht="47.25">
      <c r="A711" s="76" t="s">
        <v>647</v>
      </c>
      <c r="B711" s="77" t="s">
        <v>650</v>
      </c>
      <c r="C711" s="78" t="s">
        <v>155</v>
      </c>
      <c r="D711" s="79">
        <v>103</v>
      </c>
      <c r="E711" s="80">
        <v>641.20000000000005</v>
      </c>
      <c r="F711" s="80">
        <v>635.1</v>
      </c>
      <c r="G711" s="80">
        <v>609.4</v>
      </c>
    </row>
    <row r="712" spans="1:7" s="62" customFormat="1" ht="31.5">
      <c r="A712" s="76" t="s">
        <v>139</v>
      </c>
      <c r="B712" s="77" t="s">
        <v>650</v>
      </c>
      <c r="C712" s="78" t="s">
        <v>140</v>
      </c>
      <c r="D712" s="79">
        <v>0</v>
      </c>
      <c r="E712" s="80">
        <v>12</v>
      </c>
      <c r="F712" s="80">
        <v>12</v>
      </c>
      <c r="G712" s="80">
        <v>12</v>
      </c>
    </row>
    <row r="713" spans="1:7" s="62" customFormat="1" ht="47.25">
      <c r="A713" s="76" t="s">
        <v>647</v>
      </c>
      <c r="B713" s="77" t="s">
        <v>650</v>
      </c>
      <c r="C713" s="78" t="s">
        <v>140</v>
      </c>
      <c r="D713" s="79">
        <v>103</v>
      </c>
      <c r="E713" s="80">
        <v>12</v>
      </c>
      <c r="F713" s="80">
        <v>12</v>
      </c>
      <c r="G713" s="80">
        <v>12</v>
      </c>
    </row>
    <row r="714" spans="1:7" s="62" customFormat="1" ht="31.5">
      <c r="A714" s="76" t="s">
        <v>651</v>
      </c>
      <c r="B714" s="77" t="s">
        <v>652</v>
      </c>
      <c r="C714" s="78" t="s">
        <v>132</v>
      </c>
      <c r="D714" s="79">
        <v>0</v>
      </c>
      <c r="E714" s="80">
        <v>5311.2</v>
      </c>
      <c r="F714" s="80">
        <v>4065.7</v>
      </c>
      <c r="G714" s="80">
        <v>3924.8</v>
      </c>
    </row>
    <row r="715" spans="1:7" s="62" customFormat="1" ht="31.5">
      <c r="A715" s="76" t="s">
        <v>653</v>
      </c>
      <c r="B715" s="77" t="s">
        <v>654</v>
      </c>
      <c r="C715" s="78" t="s">
        <v>132</v>
      </c>
      <c r="D715" s="79">
        <v>0</v>
      </c>
      <c r="E715" s="80">
        <v>2837.1</v>
      </c>
      <c r="F715" s="80">
        <v>1954.3</v>
      </c>
      <c r="G715" s="80">
        <v>1873.6</v>
      </c>
    </row>
    <row r="716" spans="1:7" s="62" customFormat="1" ht="15.75">
      <c r="A716" s="76" t="s">
        <v>292</v>
      </c>
      <c r="B716" s="77" t="s">
        <v>655</v>
      </c>
      <c r="C716" s="78" t="s">
        <v>132</v>
      </c>
      <c r="D716" s="79">
        <v>0</v>
      </c>
      <c r="E716" s="80">
        <v>2837.1</v>
      </c>
      <c r="F716" s="80">
        <v>1954.3</v>
      </c>
      <c r="G716" s="80">
        <v>1873.6</v>
      </c>
    </row>
    <row r="717" spans="1:7" s="62" customFormat="1" ht="63">
      <c r="A717" s="76" t="s">
        <v>154</v>
      </c>
      <c r="B717" s="77" t="s">
        <v>655</v>
      </c>
      <c r="C717" s="78" t="s">
        <v>155</v>
      </c>
      <c r="D717" s="79">
        <v>0</v>
      </c>
      <c r="E717" s="80">
        <v>2837.1</v>
      </c>
      <c r="F717" s="80">
        <v>1954.3</v>
      </c>
      <c r="G717" s="80">
        <v>1873.6</v>
      </c>
    </row>
    <row r="718" spans="1:7" s="62" customFormat="1" ht="47.25">
      <c r="A718" s="76" t="s">
        <v>363</v>
      </c>
      <c r="B718" s="77" t="s">
        <v>655</v>
      </c>
      <c r="C718" s="78" t="s">
        <v>155</v>
      </c>
      <c r="D718" s="79">
        <v>106</v>
      </c>
      <c r="E718" s="80">
        <v>2837.1</v>
      </c>
      <c r="F718" s="80">
        <v>1954.3</v>
      </c>
      <c r="G718" s="80">
        <v>1873.6</v>
      </c>
    </row>
    <row r="719" spans="1:7" s="62" customFormat="1" ht="31.5">
      <c r="A719" s="76" t="s">
        <v>656</v>
      </c>
      <c r="B719" s="77" t="s">
        <v>657</v>
      </c>
      <c r="C719" s="78" t="s">
        <v>132</v>
      </c>
      <c r="D719" s="79">
        <v>0</v>
      </c>
      <c r="E719" s="80">
        <v>2474.1</v>
      </c>
      <c r="F719" s="80">
        <v>2111.4</v>
      </c>
      <c r="G719" s="80">
        <v>2051.1999999999998</v>
      </c>
    </row>
    <row r="720" spans="1:7" s="62" customFormat="1" ht="15.75" customHeight="1">
      <c r="A720" s="76" t="s">
        <v>145</v>
      </c>
      <c r="B720" s="77" t="s">
        <v>658</v>
      </c>
      <c r="C720" s="78" t="s">
        <v>132</v>
      </c>
      <c r="D720" s="79">
        <v>0</v>
      </c>
      <c r="E720" s="80">
        <v>0</v>
      </c>
      <c r="F720" s="80">
        <v>10</v>
      </c>
      <c r="G720" s="80">
        <v>0</v>
      </c>
    </row>
    <row r="721" spans="1:7" s="62" customFormat="1" ht="31.5">
      <c r="A721" s="76" t="s">
        <v>139</v>
      </c>
      <c r="B721" s="77" t="s">
        <v>658</v>
      </c>
      <c r="C721" s="78" t="s">
        <v>140</v>
      </c>
      <c r="D721" s="79">
        <v>0</v>
      </c>
      <c r="E721" s="80">
        <v>0</v>
      </c>
      <c r="F721" s="80">
        <v>10</v>
      </c>
      <c r="G721" s="80">
        <v>0</v>
      </c>
    </row>
    <row r="722" spans="1:7" s="62" customFormat="1" ht="15.75" customHeight="1">
      <c r="A722" s="76" t="s">
        <v>147</v>
      </c>
      <c r="B722" s="77" t="s">
        <v>658</v>
      </c>
      <c r="C722" s="78" t="s">
        <v>140</v>
      </c>
      <c r="D722" s="79">
        <v>705</v>
      </c>
      <c r="E722" s="80">
        <v>0</v>
      </c>
      <c r="F722" s="80">
        <v>10</v>
      </c>
      <c r="G722" s="80">
        <v>0</v>
      </c>
    </row>
    <row r="723" spans="1:7" s="62" customFormat="1" ht="15.75">
      <c r="A723" s="76" t="s">
        <v>292</v>
      </c>
      <c r="B723" s="77" t="s">
        <v>659</v>
      </c>
      <c r="C723" s="78" t="s">
        <v>132</v>
      </c>
      <c r="D723" s="79">
        <v>0</v>
      </c>
      <c r="E723" s="80">
        <v>2474.1</v>
      </c>
      <c r="F723" s="80">
        <v>2101.4</v>
      </c>
      <c r="G723" s="80">
        <v>2051.1999999999998</v>
      </c>
    </row>
    <row r="724" spans="1:7" s="62" customFormat="1" ht="63">
      <c r="A724" s="76" t="s">
        <v>154</v>
      </c>
      <c r="B724" s="77" t="s">
        <v>659</v>
      </c>
      <c r="C724" s="78" t="s">
        <v>155</v>
      </c>
      <c r="D724" s="79">
        <v>0</v>
      </c>
      <c r="E724" s="80">
        <v>2439.9</v>
      </c>
      <c r="F724" s="80">
        <v>2077.3000000000002</v>
      </c>
      <c r="G724" s="80">
        <v>2017.1</v>
      </c>
    </row>
    <row r="725" spans="1:7" s="62" customFormat="1" ht="47.25">
      <c r="A725" s="76" t="s">
        <v>363</v>
      </c>
      <c r="B725" s="77" t="s">
        <v>659</v>
      </c>
      <c r="C725" s="78" t="s">
        <v>155</v>
      </c>
      <c r="D725" s="79">
        <v>106</v>
      </c>
      <c r="E725" s="80">
        <v>2439.9</v>
      </c>
      <c r="F725" s="80">
        <v>2077.3000000000002</v>
      </c>
      <c r="G725" s="80">
        <v>2017.1</v>
      </c>
    </row>
    <row r="726" spans="1:7" s="62" customFormat="1" ht="31.5">
      <c r="A726" s="76" t="s">
        <v>139</v>
      </c>
      <c r="B726" s="77" t="s">
        <v>659</v>
      </c>
      <c r="C726" s="78" t="s">
        <v>140</v>
      </c>
      <c r="D726" s="79">
        <v>0</v>
      </c>
      <c r="E726" s="80">
        <v>34.200000000000003</v>
      </c>
      <c r="F726" s="80">
        <v>24.1</v>
      </c>
      <c r="G726" s="80">
        <v>34.1</v>
      </c>
    </row>
    <row r="727" spans="1:7" s="62" customFormat="1" ht="47.25">
      <c r="A727" s="76" t="s">
        <v>363</v>
      </c>
      <c r="B727" s="77" t="s">
        <v>659</v>
      </c>
      <c r="C727" s="78" t="s">
        <v>140</v>
      </c>
      <c r="D727" s="79">
        <v>106</v>
      </c>
      <c r="E727" s="80">
        <v>34.200000000000003</v>
      </c>
      <c r="F727" s="80">
        <v>24.1</v>
      </c>
      <c r="G727" s="80">
        <v>34.1</v>
      </c>
    </row>
    <row r="728" spans="1:7" s="62" customFormat="1" ht="15.75">
      <c r="A728" s="76" t="s">
        <v>660</v>
      </c>
      <c r="B728" s="77" t="s">
        <v>661</v>
      </c>
      <c r="C728" s="78" t="s">
        <v>132</v>
      </c>
      <c r="D728" s="79">
        <v>0</v>
      </c>
      <c r="E728" s="80">
        <v>6406</v>
      </c>
      <c r="F728" s="80">
        <v>0</v>
      </c>
      <c r="G728" s="80">
        <v>0</v>
      </c>
    </row>
    <row r="729" spans="1:7" s="62" customFormat="1" ht="15.75">
      <c r="A729" s="76" t="s">
        <v>662</v>
      </c>
      <c r="B729" s="77" t="s">
        <v>663</v>
      </c>
      <c r="C729" s="78" t="s">
        <v>132</v>
      </c>
      <c r="D729" s="79">
        <v>0</v>
      </c>
      <c r="E729" s="80">
        <v>3042.5</v>
      </c>
      <c r="F729" s="80">
        <v>0</v>
      </c>
      <c r="G729" s="80">
        <v>0</v>
      </c>
    </row>
    <row r="730" spans="1:7" s="62" customFormat="1" ht="15.75">
      <c r="A730" s="76" t="s">
        <v>150</v>
      </c>
      <c r="B730" s="77" t="s">
        <v>663</v>
      </c>
      <c r="C730" s="78" t="s">
        <v>151</v>
      </c>
      <c r="D730" s="79">
        <v>0</v>
      </c>
      <c r="E730" s="80">
        <v>3042.5</v>
      </c>
      <c r="F730" s="80">
        <v>0</v>
      </c>
      <c r="G730" s="80">
        <v>0</v>
      </c>
    </row>
    <row r="731" spans="1:7" s="62" customFormat="1" ht="15.75">
      <c r="A731" s="76" t="s">
        <v>664</v>
      </c>
      <c r="B731" s="77" t="s">
        <v>663</v>
      </c>
      <c r="C731" s="78" t="s">
        <v>151</v>
      </c>
      <c r="D731" s="79">
        <v>107</v>
      </c>
      <c r="E731" s="80">
        <v>3042.5</v>
      </c>
      <c r="F731" s="80">
        <v>0</v>
      </c>
      <c r="G731" s="80">
        <v>0</v>
      </c>
    </row>
    <row r="732" spans="1:7" s="62" customFormat="1" ht="31.5">
      <c r="A732" s="76" t="s">
        <v>665</v>
      </c>
      <c r="B732" s="77" t="s">
        <v>666</v>
      </c>
      <c r="C732" s="78" t="s">
        <v>132</v>
      </c>
      <c r="D732" s="79">
        <v>0</v>
      </c>
      <c r="E732" s="80">
        <v>3363.5</v>
      </c>
      <c r="F732" s="80">
        <v>0</v>
      </c>
      <c r="G732" s="80">
        <v>0</v>
      </c>
    </row>
    <row r="733" spans="1:7" s="62" customFormat="1" ht="15.75">
      <c r="A733" s="76" t="s">
        <v>150</v>
      </c>
      <c r="B733" s="77" t="s">
        <v>666</v>
      </c>
      <c r="C733" s="78" t="s">
        <v>151</v>
      </c>
      <c r="D733" s="79">
        <v>0</v>
      </c>
      <c r="E733" s="80">
        <v>3363.5</v>
      </c>
      <c r="F733" s="80">
        <v>0</v>
      </c>
      <c r="G733" s="80">
        <v>0</v>
      </c>
    </row>
    <row r="734" spans="1:7" s="62" customFormat="1" ht="15.75">
      <c r="A734" s="76" t="s">
        <v>664</v>
      </c>
      <c r="B734" s="77" t="s">
        <v>666</v>
      </c>
      <c r="C734" s="78" t="s">
        <v>151</v>
      </c>
      <c r="D734" s="79">
        <v>107</v>
      </c>
      <c r="E734" s="80">
        <v>3363.5</v>
      </c>
      <c r="F734" s="80">
        <v>0</v>
      </c>
      <c r="G734" s="80">
        <v>0</v>
      </c>
    </row>
    <row r="735" spans="1:7" s="62" customFormat="1" ht="15.75">
      <c r="A735" s="76" t="s">
        <v>667</v>
      </c>
      <c r="B735" s="77" t="s">
        <v>668</v>
      </c>
      <c r="C735" s="78" t="s">
        <v>132</v>
      </c>
      <c r="D735" s="79">
        <v>0</v>
      </c>
      <c r="E735" s="80">
        <v>300</v>
      </c>
      <c r="F735" s="80">
        <v>300</v>
      </c>
      <c r="G735" s="80">
        <v>300</v>
      </c>
    </row>
    <row r="736" spans="1:7" s="62" customFormat="1" ht="31.5">
      <c r="A736" s="76" t="s">
        <v>669</v>
      </c>
      <c r="B736" s="77" t="s">
        <v>670</v>
      </c>
      <c r="C736" s="78" t="s">
        <v>132</v>
      </c>
      <c r="D736" s="79">
        <v>0</v>
      </c>
      <c r="E736" s="80">
        <v>300</v>
      </c>
      <c r="F736" s="80">
        <v>300</v>
      </c>
      <c r="G736" s="80">
        <v>300</v>
      </c>
    </row>
    <row r="737" spans="1:7" s="62" customFormat="1" ht="15.75">
      <c r="A737" s="76" t="s">
        <v>150</v>
      </c>
      <c r="B737" s="77" t="s">
        <v>670</v>
      </c>
      <c r="C737" s="78" t="s">
        <v>151</v>
      </c>
      <c r="D737" s="79">
        <v>0</v>
      </c>
      <c r="E737" s="80">
        <v>0</v>
      </c>
      <c r="F737" s="80">
        <v>300</v>
      </c>
      <c r="G737" s="80">
        <v>300</v>
      </c>
    </row>
    <row r="738" spans="1:7" s="62" customFormat="1" ht="15.75">
      <c r="A738" s="76" t="s">
        <v>671</v>
      </c>
      <c r="B738" s="77" t="s">
        <v>670</v>
      </c>
      <c r="C738" s="78" t="s">
        <v>151</v>
      </c>
      <c r="D738" s="79">
        <v>111</v>
      </c>
      <c r="E738" s="80">
        <v>0</v>
      </c>
      <c r="F738" s="80">
        <v>300</v>
      </c>
      <c r="G738" s="80">
        <v>300</v>
      </c>
    </row>
    <row r="739" spans="1:7" s="62" customFormat="1" ht="61.5" customHeight="1">
      <c r="A739" s="76" t="s">
        <v>672</v>
      </c>
      <c r="B739" s="77" t="s">
        <v>673</v>
      </c>
      <c r="C739" s="78" t="s">
        <v>132</v>
      </c>
      <c r="D739" s="79">
        <v>0</v>
      </c>
      <c r="E739" s="80">
        <v>300</v>
      </c>
      <c r="F739" s="80">
        <v>0</v>
      </c>
      <c r="G739" s="80">
        <v>0</v>
      </c>
    </row>
    <row r="740" spans="1:7" s="62" customFormat="1" ht="31.5">
      <c r="A740" s="76" t="s">
        <v>139</v>
      </c>
      <c r="B740" s="77" t="s">
        <v>673</v>
      </c>
      <c r="C740" s="78" t="s">
        <v>140</v>
      </c>
      <c r="D740" s="79">
        <v>0</v>
      </c>
      <c r="E740" s="80">
        <v>300</v>
      </c>
      <c r="F740" s="80">
        <v>0</v>
      </c>
      <c r="G740" s="80">
        <v>0</v>
      </c>
    </row>
    <row r="741" spans="1:7" s="62" customFormat="1" ht="31.5">
      <c r="A741" s="76" t="s">
        <v>515</v>
      </c>
      <c r="B741" s="77" t="s">
        <v>673</v>
      </c>
      <c r="C741" s="78" t="s">
        <v>140</v>
      </c>
      <c r="D741" s="79">
        <v>314</v>
      </c>
      <c r="E741" s="80">
        <v>300</v>
      </c>
      <c r="F741" s="80">
        <v>0</v>
      </c>
      <c r="G741" s="80">
        <v>0</v>
      </c>
    </row>
    <row r="742" spans="1:7" s="62" customFormat="1" ht="31.5">
      <c r="A742" s="76" t="s">
        <v>674</v>
      </c>
      <c r="B742" s="77" t="s">
        <v>675</v>
      </c>
      <c r="C742" s="78" t="s">
        <v>132</v>
      </c>
      <c r="D742" s="79">
        <v>0</v>
      </c>
      <c r="E742" s="80">
        <v>56.1</v>
      </c>
      <c r="F742" s="80">
        <v>60</v>
      </c>
      <c r="G742" s="80">
        <v>60</v>
      </c>
    </row>
    <row r="743" spans="1:7" s="62" customFormat="1" ht="47.25" customHeight="1">
      <c r="A743" s="76" t="s">
        <v>676</v>
      </c>
      <c r="B743" s="77" t="s">
        <v>677</v>
      </c>
      <c r="C743" s="78" t="s">
        <v>132</v>
      </c>
      <c r="D743" s="79">
        <v>0</v>
      </c>
      <c r="E743" s="80">
        <v>56.1</v>
      </c>
      <c r="F743" s="80">
        <v>60</v>
      </c>
      <c r="G743" s="80">
        <v>60</v>
      </c>
    </row>
    <row r="744" spans="1:7" s="62" customFormat="1" ht="31.5">
      <c r="A744" s="76" t="s">
        <v>139</v>
      </c>
      <c r="B744" s="77" t="s">
        <v>677</v>
      </c>
      <c r="C744" s="78" t="s">
        <v>140</v>
      </c>
      <c r="D744" s="79">
        <v>0</v>
      </c>
      <c r="E744" s="80">
        <v>56.1</v>
      </c>
      <c r="F744" s="80">
        <v>60</v>
      </c>
      <c r="G744" s="80">
        <v>60</v>
      </c>
    </row>
    <row r="745" spans="1:7" s="62" customFormat="1" ht="15.75">
      <c r="A745" s="76" t="s">
        <v>678</v>
      </c>
      <c r="B745" s="77" t="s">
        <v>677</v>
      </c>
      <c r="C745" s="78" t="s">
        <v>140</v>
      </c>
      <c r="D745" s="79">
        <v>204</v>
      </c>
      <c r="E745" s="80">
        <v>56.1</v>
      </c>
      <c r="F745" s="80">
        <v>60</v>
      </c>
      <c r="G745" s="80">
        <v>60</v>
      </c>
    </row>
    <row r="746" spans="1:7" s="62" customFormat="1" ht="31.5">
      <c r="A746" s="76" t="s">
        <v>679</v>
      </c>
      <c r="B746" s="77" t="s">
        <v>680</v>
      </c>
      <c r="C746" s="78" t="s">
        <v>132</v>
      </c>
      <c r="D746" s="79">
        <v>0</v>
      </c>
      <c r="E746" s="80">
        <v>0</v>
      </c>
      <c r="F746" s="80">
        <v>11905.6</v>
      </c>
      <c r="G746" s="80">
        <v>11905.6</v>
      </c>
    </row>
    <row r="747" spans="1:7" s="62" customFormat="1" ht="30.75" customHeight="1">
      <c r="A747" s="76" t="s">
        <v>681</v>
      </c>
      <c r="B747" s="77" t="s">
        <v>682</v>
      </c>
      <c r="C747" s="78" t="s">
        <v>132</v>
      </c>
      <c r="D747" s="79">
        <v>0</v>
      </c>
      <c r="E747" s="80">
        <v>0</v>
      </c>
      <c r="F747" s="80">
        <v>11905.6</v>
      </c>
      <c r="G747" s="80">
        <v>11905.6</v>
      </c>
    </row>
    <row r="748" spans="1:7" s="62" customFormat="1" ht="31.5">
      <c r="A748" s="76" t="s">
        <v>160</v>
      </c>
      <c r="B748" s="77" t="s">
        <v>683</v>
      </c>
      <c r="C748" s="78" t="s">
        <v>132</v>
      </c>
      <c r="D748" s="79">
        <v>0</v>
      </c>
      <c r="E748" s="80">
        <v>0</v>
      </c>
      <c r="F748" s="80">
        <v>11905.6</v>
      </c>
      <c r="G748" s="80">
        <v>11905.6</v>
      </c>
    </row>
    <row r="749" spans="1:7" s="62" customFormat="1" ht="15.75">
      <c r="A749" s="76" t="s">
        <v>150</v>
      </c>
      <c r="B749" s="77" t="s">
        <v>683</v>
      </c>
      <c r="C749" s="78" t="s">
        <v>151</v>
      </c>
      <c r="D749" s="79">
        <v>0</v>
      </c>
      <c r="E749" s="80">
        <v>0</v>
      </c>
      <c r="F749" s="80">
        <v>11905.6</v>
      </c>
      <c r="G749" s="80">
        <v>11905.6</v>
      </c>
    </row>
    <row r="750" spans="1:7" s="62" customFormat="1" ht="15.75">
      <c r="A750" s="76" t="s">
        <v>309</v>
      </c>
      <c r="B750" s="77" t="s">
        <v>683</v>
      </c>
      <c r="C750" s="78" t="s">
        <v>151</v>
      </c>
      <c r="D750" s="79">
        <v>113</v>
      </c>
      <c r="E750" s="80">
        <v>0</v>
      </c>
      <c r="F750" s="80">
        <v>11905.6</v>
      </c>
      <c r="G750" s="80">
        <v>11905.6</v>
      </c>
    </row>
    <row r="751" spans="1:7" s="62" customFormat="1" ht="78.75">
      <c r="A751" s="76" t="s">
        <v>684</v>
      </c>
      <c r="B751" s="77" t="s">
        <v>685</v>
      </c>
      <c r="C751" s="78" t="s">
        <v>132</v>
      </c>
      <c r="D751" s="79">
        <v>0</v>
      </c>
      <c r="E751" s="80">
        <v>1269.0999999999999</v>
      </c>
      <c r="F751" s="80">
        <v>6000</v>
      </c>
      <c r="G751" s="80">
        <v>6000</v>
      </c>
    </row>
    <row r="752" spans="1:7" s="62" customFormat="1" ht="47.25">
      <c r="A752" s="76" t="s">
        <v>516</v>
      </c>
      <c r="B752" s="77" t="s">
        <v>686</v>
      </c>
      <c r="C752" s="78" t="s">
        <v>132</v>
      </c>
      <c r="D752" s="79">
        <v>0</v>
      </c>
      <c r="E752" s="80">
        <v>0</v>
      </c>
      <c r="F752" s="80">
        <v>6000</v>
      </c>
      <c r="G752" s="80">
        <v>6000</v>
      </c>
    </row>
    <row r="753" spans="1:7" s="62" customFormat="1" ht="45.75" customHeight="1">
      <c r="A753" s="76" t="s">
        <v>687</v>
      </c>
      <c r="B753" s="77" t="s">
        <v>688</v>
      </c>
      <c r="C753" s="78" t="s">
        <v>132</v>
      </c>
      <c r="D753" s="79">
        <v>0</v>
      </c>
      <c r="E753" s="80">
        <v>0</v>
      </c>
      <c r="F753" s="80">
        <v>6000</v>
      </c>
      <c r="G753" s="80">
        <v>6000</v>
      </c>
    </row>
    <row r="754" spans="1:7" s="62" customFormat="1" ht="31.5">
      <c r="A754" s="76" t="s">
        <v>139</v>
      </c>
      <c r="B754" s="77" t="s">
        <v>688</v>
      </c>
      <c r="C754" s="78" t="s">
        <v>140</v>
      </c>
      <c r="D754" s="79">
        <v>0</v>
      </c>
      <c r="E754" s="80">
        <v>0</v>
      </c>
      <c r="F754" s="80">
        <v>6000</v>
      </c>
      <c r="G754" s="80">
        <v>6000</v>
      </c>
    </row>
    <row r="755" spans="1:7" s="62" customFormat="1" ht="15.75">
      <c r="A755" s="76" t="s">
        <v>309</v>
      </c>
      <c r="B755" s="77" t="s">
        <v>688</v>
      </c>
      <c r="C755" s="78" t="s">
        <v>140</v>
      </c>
      <c r="D755" s="79">
        <v>113</v>
      </c>
      <c r="E755" s="80">
        <v>0</v>
      </c>
      <c r="F755" s="80">
        <v>6000</v>
      </c>
      <c r="G755" s="80">
        <v>6000</v>
      </c>
    </row>
    <row r="756" spans="1:7" s="62" customFormat="1" ht="31.5">
      <c r="A756" s="76" t="s">
        <v>851</v>
      </c>
      <c r="B756" s="77" t="s">
        <v>852</v>
      </c>
      <c r="C756" s="78" t="s">
        <v>132</v>
      </c>
      <c r="D756" s="79">
        <v>0</v>
      </c>
      <c r="E756" s="80">
        <v>1269.0999999999999</v>
      </c>
      <c r="F756" s="80">
        <v>0</v>
      </c>
      <c r="G756" s="80">
        <v>0</v>
      </c>
    </row>
    <row r="757" spans="1:7" s="62" customFormat="1" ht="94.5" customHeight="1">
      <c r="A757" s="76" t="s">
        <v>853</v>
      </c>
      <c r="B757" s="77" t="s">
        <v>854</v>
      </c>
      <c r="C757" s="78" t="s">
        <v>132</v>
      </c>
      <c r="D757" s="79">
        <v>0</v>
      </c>
      <c r="E757" s="80">
        <v>1269.0999999999999</v>
      </c>
      <c r="F757" s="80">
        <v>0</v>
      </c>
      <c r="G757" s="80">
        <v>0</v>
      </c>
    </row>
    <row r="758" spans="1:7" s="62" customFormat="1" ht="31.5">
      <c r="A758" s="76" t="s">
        <v>139</v>
      </c>
      <c r="B758" s="77" t="s">
        <v>854</v>
      </c>
      <c r="C758" s="78" t="s">
        <v>140</v>
      </c>
      <c r="D758" s="79">
        <v>0</v>
      </c>
      <c r="E758" s="80">
        <v>1269.0999999999999</v>
      </c>
      <c r="F758" s="80">
        <v>0</v>
      </c>
      <c r="G758" s="80">
        <v>0</v>
      </c>
    </row>
    <row r="759" spans="1:7" s="62" customFormat="1" ht="31.5">
      <c r="A759" s="76" t="s">
        <v>515</v>
      </c>
      <c r="B759" s="77" t="s">
        <v>854</v>
      </c>
      <c r="C759" s="78" t="s">
        <v>140</v>
      </c>
      <c r="D759" s="79">
        <v>314</v>
      </c>
      <c r="E759" s="80">
        <v>1269.0999999999999</v>
      </c>
      <c r="F759" s="80">
        <v>0</v>
      </c>
      <c r="G759" s="80">
        <v>0</v>
      </c>
    </row>
    <row r="760" spans="1:7" s="75" customFormat="1" ht="15.75">
      <c r="A760" s="206" t="s">
        <v>689</v>
      </c>
      <c r="B760" s="207"/>
      <c r="C760" s="207"/>
      <c r="D760" s="208"/>
      <c r="E760" s="74">
        <v>2303904</v>
      </c>
      <c r="F760" s="74">
        <v>1735013.4</v>
      </c>
      <c r="G760" s="74">
        <v>1627837.4</v>
      </c>
    </row>
    <row r="761" spans="1:7" ht="25.5" customHeight="1">
      <c r="A761" s="176"/>
      <c r="B761" s="179"/>
      <c r="C761" s="179"/>
      <c r="D761" s="179"/>
      <c r="E761" s="177"/>
      <c r="F761" s="177"/>
      <c r="G761" s="177"/>
    </row>
    <row r="762" spans="1:7" s="62" customFormat="1" ht="15.75">
      <c r="A762" s="81" t="s">
        <v>2</v>
      </c>
      <c r="B762" s="82"/>
      <c r="C762" s="82"/>
      <c r="D762" s="82"/>
      <c r="E762" s="83"/>
      <c r="F762" s="201" t="s">
        <v>0</v>
      </c>
      <c r="G762" s="201"/>
    </row>
  </sheetData>
  <autoFilter ref="A19:G760"/>
  <mergeCells count="6">
    <mergeCell ref="F762:G762"/>
    <mergeCell ref="A17:A18"/>
    <mergeCell ref="B17:D17"/>
    <mergeCell ref="E17:G17"/>
    <mergeCell ref="A14:G14"/>
    <mergeCell ref="A760:D760"/>
  </mergeCells>
  <pageMargins left="0.78740157480314965" right="0.39370078740157483" top="0.78740157480314965" bottom="0.78740157480314965" header="0.51181102362204722" footer="0.51181102362204722"/>
  <pageSetup paperSize="9" scale="70" orientation="portrait" verticalDpi="0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63"/>
  <sheetViews>
    <sheetView showGridLines="0" workbookViewId="0">
      <selection activeCell="F23" sqref="F23"/>
    </sheetView>
  </sheetViews>
  <sheetFormatPr defaultColWidth="9.140625" defaultRowHeight="12.75"/>
  <cols>
    <col min="1" max="1" width="51" style="97" customWidth="1"/>
    <col min="2" max="2" width="5.5703125" style="180" customWidth="1"/>
    <col min="3" max="3" width="6.85546875" style="180" customWidth="1"/>
    <col min="4" max="4" width="9.7109375" style="180" bestFit="1" customWidth="1"/>
    <col min="5" max="5" width="12.28515625" style="180" customWidth="1"/>
    <col min="6" max="6" width="7.7109375" style="180" customWidth="1"/>
    <col min="7" max="7" width="11.85546875" style="97" customWidth="1"/>
    <col min="8" max="9" width="11.5703125" style="97" customWidth="1"/>
    <col min="10" max="235" width="9.140625" style="97" customWidth="1"/>
    <col min="236" max="16384" width="9.140625" style="97"/>
  </cols>
  <sheetData>
    <row r="1" spans="1:9" ht="15.75">
      <c r="A1" s="62"/>
      <c r="B1" s="84"/>
      <c r="C1" s="84"/>
      <c r="D1" s="84"/>
      <c r="E1" s="84"/>
      <c r="F1" s="84"/>
      <c r="G1" s="62"/>
      <c r="H1" s="62"/>
      <c r="I1" s="62"/>
    </row>
    <row r="2" spans="1:9" ht="15.75">
      <c r="A2" s="62"/>
      <c r="B2" s="84"/>
      <c r="C2" s="84"/>
      <c r="D2" s="84"/>
      <c r="E2" s="84"/>
      <c r="F2" s="84"/>
      <c r="G2" s="62"/>
      <c r="H2" s="62"/>
      <c r="I2" s="62"/>
    </row>
    <row r="3" spans="1:9" ht="15.75">
      <c r="A3" s="62"/>
      <c r="B3" s="84"/>
      <c r="C3" s="84"/>
      <c r="D3" s="84"/>
      <c r="E3" s="84"/>
      <c r="F3" s="84"/>
      <c r="G3" s="62"/>
      <c r="H3" s="62"/>
      <c r="I3" s="62"/>
    </row>
    <row r="4" spans="1:9" ht="15.75">
      <c r="A4" s="62"/>
      <c r="B4" s="84"/>
      <c r="C4" s="84"/>
      <c r="D4" s="84"/>
      <c r="E4" s="84"/>
      <c r="F4" s="84"/>
      <c r="G4" s="62"/>
      <c r="H4" s="62"/>
      <c r="I4" s="62"/>
    </row>
    <row r="5" spans="1:9" ht="15.75">
      <c r="A5" s="62"/>
      <c r="B5" s="84"/>
      <c r="C5" s="84"/>
      <c r="D5" s="84"/>
      <c r="E5" s="84"/>
      <c r="F5" s="84"/>
      <c r="G5" s="62"/>
      <c r="H5" s="62"/>
      <c r="I5" s="62"/>
    </row>
    <row r="6" spans="1:9" ht="15.75">
      <c r="A6" s="62"/>
      <c r="B6" s="84"/>
      <c r="C6" s="84"/>
      <c r="D6" s="84"/>
      <c r="E6" s="84"/>
      <c r="F6" s="84"/>
      <c r="G6" s="62"/>
      <c r="H6" s="62"/>
      <c r="I6" s="62"/>
    </row>
    <row r="7" spans="1:9" ht="15.75">
      <c r="A7" s="62"/>
      <c r="B7" s="84"/>
      <c r="C7" s="84"/>
      <c r="D7" s="84"/>
      <c r="E7" s="84"/>
      <c r="F7" s="84"/>
      <c r="G7" s="62"/>
      <c r="H7" s="62"/>
      <c r="I7" s="62"/>
    </row>
    <row r="8" spans="1:9" ht="15.75">
      <c r="A8" s="62"/>
      <c r="B8" s="84"/>
      <c r="C8" s="84"/>
      <c r="D8" s="84"/>
      <c r="E8" s="84"/>
      <c r="F8" s="84"/>
      <c r="G8" s="62"/>
      <c r="H8" s="62"/>
      <c r="I8" s="62"/>
    </row>
    <row r="9" spans="1:9" ht="15.75">
      <c r="A9" s="62"/>
      <c r="B9" s="84"/>
      <c r="C9" s="84"/>
      <c r="D9" s="84"/>
      <c r="E9" s="84"/>
      <c r="F9" s="84"/>
      <c r="G9" s="62"/>
      <c r="H9" s="62"/>
      <c r="I9" s="62"/>
    </row>
    <row r="10" spans="1:9" ht="15.75">
      <c r="A10" s="85"/>
      <c r="B10" s="63"/>
      <c r="C10" s="63"/>
      <c r="D10" s="63"/>
      <c r="E10" s="63"/>
      <c r="F10" s="63"/>
      <c r="G10" s="64"/>
      <c r="H10" s="64"/>
      <c r="I10" s="64"/>
    </row>
    <row r="11" spans="1:9" ht="15.75">
      <c r="A11" s="85"/>
      <c r="B11" s="63"/>
      <c r="C11" s="63"/>
      <c r="D11" s="63"/>
      <c r="E11" s="63"/>
      <c r="F11" s="63"/>
      <c r="G11" s="64"/>
      <c r="H11" s="64"/>
      <c r="I11" s="64"/>
    </row>
    <row r="12" spans="1:9" ht="15.75">
      <c r="A12" s="85"/>
      <c r="B12" s="63"/>
      <c r="C12" s="63"/>
      <c r="D12" s="63"/>
      <c r="E12" s="63"/>
      <c r="F12" s="63"/>
      <c r="G12" s="64"/>
      <c r="H12" s="64"/>
      <c r="I12" s="64"/>
    </row>
    <row r="13" spans="1:9" ht="15.75">
      <c r="A13" s="85"/>
      <c r="B13" s="63"/>
      <c r="C13" s="63"/>
      <c r="D13" s="63"/>
      <c r="E13" s="63"/>
      <c r="F13" s="63"/>
      <c r="G13" s="64"/>
      <c r="H13" s="64"/>
      <c r="I13" s="64"/>
    </row>
    <row r="14" spans="1:9" ht="12.75" customHeight="1">
      <c r="A14" s="85"/>
      <c r="B14" s="63"/>
      <c r="C14" s="63"/>
      <c r="D14" s="63"/>
      <c r="E14" s="63"/>
      <c r="F14" s="63"/>
      <c r="G14" s="64"/>
      <c r="H14" s="64"/>
      <c r="I14" s="64"/>
    </row>
    <row r="15" spans="1:9" ht="33" customHeight="1">
      <c r="A15" s="205" t="s">
        <v>690</v>
      </c>
      <c r="B15" s="205"/>
      <c r="C15" s="205"/>
      <c r="D15" s="205"/>
      <c r="E15" s="205"/>
      <c r="F15" s="205"/>
      <c r="G15" s="205"/>
      <c r="H15" s="205"/>
      <c r="I15" s="205"/>
    </row>
    <row r="16" spans="1:9" ht="16.5" customHeight="1">
      <c r="A16" s="163"/>
      <c r="B16" s="163"/>
      <c r="C16" s="163"/>
      <c r="D16" s="163"/>
      <c r="E16" s="163"/>
      <c r="F16" s="163"/>
      <c r="G16" s="163"/>
      <c r="H16" s="163"/>
      <c r="I16" s="163"/>
    </row>
    <row r="17" spans="1:9">
      <c r="A17" s="202" t="s">
        <v>122</v>
      </c>
      <c r="B17" s="210" t="s">
        <v>123</v>
      </c>
      <c r="C17" s="210"/>
      <c r="D17" s="210"/>
      <c r="E17" s="210"/>
      <c r="F17" s="210"/>
      <c r="G17" s="211" t="s">
        <v>108</v>
      </c>
      <c r="H17" s="211"/>
      <c r="I17" s="211"/>
    </row>
    <row r="18" spans="1:9" ht="24">
      <c r="A18" s="202"/>
      <c r="B18" s="164" t="s">
        <v>691</v>
      </c>
      <c r="C18" s="164" t="s">
        <v>692</v>
      </c>
      <c r="D18" s="164" t="s">
        <v>693</v>
      </c>
      <c r="E18" s="164" t="s">
        <v>124</v>
      </c>
      <c r="F18" s="164" t="s">
        <v>125</v>
      </c>
      <c r="G18" s="66" t="s">
        <v>127</v>
      </c>
      <c r="H18" s="66" t="s">
        <v>128</v>
      </c>
      <c r="I18" s="66" t="s">
        <v>129</v>
      </c>
    </row>
    <row r="19" spans="1:9" ht="12.75" customHeight="1">
      <c r="A19" s="86">
        <v>1</v>
      </c>
      <c r="B19" s="86">
        <v>2</v>
      </c>
      <c r="C19" s="86">
        <v>3</v>
      </c>
      <c r="D19" s="86">
        <v>4</v>
      </c>
      <c r="E19" s="86">
        <v>5</v>
      </c>
      <c r="F19" s="86">
        <v>6</v>
      </c>
      <c r="G19" s="69">
        <v>7</v>
      </c>
      <c r="H19" s="69">
        <v>8</v>
      </c>
      <c r="I19" s="69">
        <v>9</v>
      </c>
    </row>
    <row r="20" spans="1:9" s="75" customFormat="1" ht="31.5">
      <c r="A20" s="87" t="s">
        <v>694</v>
      </c>
      <c r="B20" s="88">
        <v>904</v>
      </c>
      <c r="C20" s="89">
        <v>0</v>
      </c>
      <c r="D20" s="89">
        <v>0</v>
      </c>
      <c r="E20" s="71" t="s">
        <v>132</v>
      </c>
      <c r="F20" s="72" t="s">
        <v>132</v>
      </c>
      <c r="G20" s="74">
        <v>98327.3</v>
      </c>
      <c r="H20" s="74">
        <v>63681.1</v>
      </c>
      <c r="I20" s="74">
        <v>59580.2</v>
      </c>
    </row>
    <row r="21" spans="1:9" s="62" customFormat="1" ht="15.75">
      <c r="A21" s="90" t="s">
        <v>695</v>
      </c>
      <c r="B21" s="91">
        <v>904</v>
      </c>
      <c r="C21" s="92">
        <v>7</v>
      </c>
      <c r="D21" s="92">
        <v>0</v>
      </c>
      <c r="E21" s="77" t="s">
        <v>132</v>
      </c>
      <c r="F21" s="78" t="s">
        <v>132</v>
      </c>
      <c r="G21" s="80">
        <v>17317.5</v>
      </c>
      <c r="H21" s="80">
        <v>12798.6</v>
      </c>
      <c r="I21" s="80">
        <v>12301.5</v>
      </c>
    </row>
    <row r="22" spans="1:9" s="62" customFormat="1" ht="15.75">
      <c r="A22" s="90" t="s">
        <v>210</v>
      </c>
      <c r="B22" s="91">
        <v>904</v>
      </c>
      <c r="C22" s="92">
        <v>7</v>
      </c>
      <c r="D22" s="92">
        <v>3</v>
      </c>
      <c r="E22" s="77" t="s">
        <v>132</v>
      </c>
      <c r="F22" s="78" t="s">
        <v>132</v>
      </c>
      <c r="G22" s="80">
        <v>17274.5</v>
      </c>
      <c r="H22" s="80">
        <v>12758.6</v>
      </c>
      <c r="I22" s="80">
        <v>12261.5</v>
      </c>
    </row>
    <row r="23" spans="1:9" s="62" customFormat="1" ht="47.25">
      <c r="A23" s="90" t="s">
        <v>250</v>
      </c>
      <c r="B23" s="91">
        <v>904</v>
      </c>
      <c r="C23" s="92">
        <v>7</v>
      </c>
      <c r="D23" s="92">
        <v>3</v>
      </c>
      <c r="E23" s="77" t="s">
        <v>251</v>
      </c>
      <c r="F23" s="78" t="s">
        <v>132</v>
      </c>
      <c r="G23" s="80">
        <v>17274.5</v>
      </c>
      <c r="H23" s="80">
        <v>12758.6</v>
      </c>
      <c r="I23" s="80">
        <v>12261.5</v>
      </c>
    </row>
    <row r="24" spans="1:9" s="62" customFormat="1" ht="47.25">
      <c r="A24" s="90" t="s">
        <v>252</v>
      </c>
      <c r="B24" s="91">
        <v>904</v>
      </c>
      <c r="C24" s="92">
        <v>7</v>
      </c>
      <c r="D24" s="92">
        <v>3</v>
      </c>
      <c r="E24" s="77" t="s">
        <v>253</v>
      </c>
      <c r="F24" s="78" t="s">
        <v>132</v>
      </c>
      <c r="G24" s="80">
        <v>17274.5</v>
      </c>
      <c r="H24" s="80">
        <v>12758.6</v>
      </c>
      <c r="I24" s="80">
        <v>12261.5</v>
      </c>
    </row>
    <row r="25" spans="1:9" s="62" customFormat="1" ht="29.25" customHeight="1">
      <c r="A25" s="90" t="s">
        <v>278</v>
      </c>
      <c r="B25" s="91">
        <v>904</v>
      </c>
      <c r="C25" s="92">
        <v>7</v>
      </c>
      <c r="D25" s="92">
        <v>3</v>
      </c>
      <c r="E25" s="77" t="s">
        <v>279</v>
      </c>
      <c r="F25" s="78" t="s">
        <v>132</v>
      </c>
      <c r="G25" s="80">
        <v>17274.5</v>
      </c>
      <c r="H25" s="80">
        <v>12758.6</v>
      </c>
      <c r="I25" s="80">
        <v>12261.5</v>
      </c>
    </row>
    <row r="26" spans="1:9" s="62" customFormat="1" ht="31.5">
      <c r="A26" s="90" t="s">
        <v>280</v>
      </c>
      <c r="B26" s="91">
        <v>904</v>
      </c>
      <c r="C26" s="92">
        <v>7</v>
      </c>
      <c r="D26" s="92">
        <v>3</v>
      </c>
      <c r="E26" s="77" t="s">
        <v>281</v>
      </c>
      <c r="F26" s="78" t="s">
        <v>132</v>
      </c>
      <c r="G26" s="80">
        <v>21</v>
      </c>
      <c r="H26" s="80">
        <v>21</v>
      </c>
      <c r="I26" s="80">
        <v>21</v>
      </c>
    </row>
    <row r="27" spans="1:9" s="62" customFormat="1" ht="31.5">
      <c r="A27" s="90" t="s">
        <v>156</v>
      </c>
      <c r="B27" s="91">
        <v>904</v>
      </c>
      <c r="C27" s="92">
        <v>7</v>
      </c>
      <c r="D27" s="92">
        <v>3</v>
      </c>
      <c r="E27" s="77" t="s">
        <v>281</v>
      </c>
      <c r="F27" s="78" t="s">
        <v>157</v>
      </c>
      <c r="G27" s="80">
        <v>21</v>
      </c>
      <c r="H27" s="80">
        <v>21</v>
      </c>
      <c r="I27" s="80">
        <v>21</v>
      </c>
    </row>
    <row r="28" spans="1:9" s="62" customFormat="1" ht="31.5">
      <c r="A28" s="90" t="s">
        <v>148</v>
      </c>
      <c r="B28" s="91">
        <v>904</v>
      </c>
      <c r="C28" s="92">
        <v>7</v>
      </c>
      <c r="D28" s="92">
        <v>3</v>
      </c>
      <c r="E28" s="77" t="s">
        <v>283</v>
      </c>
      <c r="F28" s="78" t="s">
        <v>132</v>
      </c>
      <c r="G28" s="80">
        <v>17253.5</v>
      </c>
      <c r="H28" s="80">
        <v>12737.6</v>
      </c>
      <c r="I28" s="80">
        <v>12240.5</v>
      </c>
    </row>
    <row r="29" spans="1:9" s="62" customFormat="1" ht="78.75">
      <c r="A29" s="90" t="s">
        <v>154</v>
      </c>
      <c r="B29" s="91">
        <v>904</v>
      </c>
      <c r="C29" s="92">
        <v>7</v>
      </c>
      <c r="D29" s="92">
        <v>3</v>
      </c>
      <c r="E29" s="77" t="s">
        <v>283</v>
      </c>
      <c r="F29" s="78" t="s">
        <v>155</v>
      </c>
      <c r="G29" s="80">
        <v>16530.8</v>
      </c>
      <c r="H29" s="80">
        <v>12209.5</v>
      </c>
      <c r="I29" s="80">
        <v>11709.8</v>
      </c>
    </row>
    <row r="30" spans="1:9" s="62" customFormat="1" ht="31.5">
      <c r="A30" s="90" t="s">
        <v>139</v>
      </c>
      <c r="B30" s="91">
        <v>904</v>
      </c>
      <c r="C30" s="92">
        <v>7</v>
      </c>
      <c r="D30" s="92">
        <v>3</v>
      </c>
      <c r="E30" s="77" t="s">
        <v>283</v>
      </c>
      <c r="F30" s="78" t="s">
        <v>140</v>
      </c>
      <c r="G30" s="80">
        <v>647</v>
      </c>
      <c r="H30" s="80">
        <v>435.5</v>
      </c>
      <c r="I30" s="80">
        <v>438.1</v>
      </c>
    </row>
    <row r="31" spans="1:9" s="62" customFormat="1" ht="15.75">
      <c r="A31" s="90" t="s">
        <v>150</v>
      </c>
      <c r="B31" s="91">
        <v>904</v>
      </c>
      <c r="C31" s="92">
        <v>7</v>
      </c>
      <c r="D31" s="92">
        <v>3</v>
      </c>
      <c r="E31" s="77" t="s">
        <v>283</v>
      </c>
      <c r="F31" s="78" t="s">
        <v>151</v>
      </c>
      <c r="G31" s="80">
        <v>75.7</v>
      </c>
      <c r="H31" s="80">
        <v>92.6</v>
      </c>
      <c r="I31" s="80">
        <v>92.6</v>
      </c>
    </row>
    <row r="32" spans="1:9" s="62" customFormat="1" ht="31.5">
      <c r="A32" s="90" t="s">
        <v>147</v>
      </c>
      <c r="B32" s="91">
        <v>904</v>
      </c>
      <c r="C32" s="92">
        <v>7</v>
      </c>
      <c r="D32" s="92">
        <v>5</v>
      </c>
      <c r="E32" s="77" t="s">
        <v>132</v>
      </c>
      <c r="F32" s="78" t="s">
        <v>132</v>
      </c>
      <c r="G32" s="80">
        <v>43</v>
      </c>
      <c r="H32" s="80">
        <v>40</v>
      </c>
      <c r="I32" s="80">
        <v>40</v>
      </c>
    </row>
    <row r="33" spans="1:9" s="62" customFormat="1" ht="47.25">
      <c r="A33" s="90" t="s">
        <v>250</v>
      </c>
      <c r="B33" s="91">
        <v>904</v>
      </c>
      <c r="C33" s="92">
        <v>7</v>
      </c>
      <c r="D33" s="92">
        <v>5</v>
      </c>
      <c r="E33" s="77" t="s">
        <v>251</v>
      </c>
      <c r="F33" s="78" t="s">
        <v>132</v>
      </c>
      <c r="G33" s="80">
        <v>43</v>
      </c>
      <c r="H33" s="80">
        <v>40</v>
      </c>
      <c r="I33" s="80">
        <v>40</v>
      </c>
    </row>
    <row r="34" spans="1:9" s="62" customFormat="1" ht="47.25">
      <c r="A34" s="90" t="s">
        <v>252</v>
      </c>
      <c r="B34" s="91">
        <v>904</v>
      </c>
      <c r="C34" s="92">
        <v>7</v>
      </c>
      <c r="D34" s="92">
        <v>5</v>
      </c>
      <c r="E34" s="77" t="s">
        <v>253</v>
      </c>
      <c r="F34" s="78" t="s">
        <v>132</v>
      </c>
      <c r="G34" s="80">
        <v>43</v>
      </c>
      <c r="H34" s="80">
        <v>40</v>
      </c>
      <c r="I34" s="80">
        <v>40</v>
      </c>
    </row>
    <row r="35" spans="1:9" s="62" customFormat="1" ht="15.75">
      <c r="A35" s="90" t="s">
        <v>254</v>
      </c>
      <c r="B35" s="91">
        <v>904</v>
      </c>
      <c r="C35" s="92">
        <v>7</v>
      </c>
      <c r="D35" s="92">
        <v>5</v>
      </c>
      <c r="E35" s="77" t="s">
        <v>255</v>
      </c>
      <c r="F35" s="78" t="s">
        <v>132</v>
      </c>
      <c r="G35" s="80">
        <v>0</v>
      </c>
      <c r="H35" s="80">
        <v>20</v>
      </c>
      <c r="I35" s="80">
        <v>20</v>
      </c>
    </row>
    <row r="36" spans="1:9" s="62" customFormat="1" ht="31.5">
      <c r="A36" s="90" t="s">
        <v>145</v>
      </c>
      <c r="B36" s="91">
        <v>904</v>
      </c>
      <c r="C36" s="92">
        <v>7</v>
      </c>
      <c r="D36" s="92">
        <v>5</v>
      </c>
      <c r="E36" s="77" t="s">
        <v>256</v>
      </c>
      <c r="F36" s="78" t="s">
        <v>132</v>
      </c>
      <c r="G36" s="80">
        <v>0</v>
      </c>
      <c r="H36" s="80">
        <v>20</v>
      </c>
      <c r="I36" s="80">
        <v>20</v>
      </c>
    </row>
    <row r="37" spans="1:9" s="62" customFormat="1" ht="31.5">
      <c r="A37" s="90" t="s">
        <v>139</v>
      </c>
      <c r="B37" s="91">
        <v>904</v>
      </c>
      <c r="C37" s="92">
        <v>7</v>
      </c>
      <c r="D37" s="92">
        <v>5</v>
      </c>
      <c r="E37" s="77" t="s">
        <v>256</v>
      </c>
      <c r="F37" s="78" t="s">
        <v>140</v>
      </c>
      <c r="G37" s="80">
        <v>0</v>
      </c>
      <c r="H37" s="80">
        <v>20</v>
      </c>
      <c r="I37" s="80">
        <v>20</v>
      </c>
    </row>
    <row r="38" spans="1:9" s="62" customFormat="1" ht="31.5">
      <c r="A38" s="90" t="s">
        <v>259</v>
      </c>
      <c r="B38" s="91">
        <v>904</v>
      </c>
      <c r="C38" s="92">
        <v>7</v>
      </c>
      <c r="D38" s="92">
        <v>5</v>
      </c>
      <c r="E38" s="77" t="s">
        <v>260</v>
      </c>
      <c r="F38" s="78" t="s">
        <v>132</v>
      </c>
      <c r="G38" s="80">
        <v>19</v>
      </c>
      <c r="H38" s="80">
        <v>0</v>
      </c>
      <c r="I38" s="80">
        <v>0</v>
      </c>
    </row>
    <row r="39" spans="1:9" s="62" customFormat="1" ht="31.5">
      <c r="A39" s="90" t="s">
        <v>265</v>
      </c>
      <c r="B39" s="91">
        <v>904</v>
      </c>
      <c r="C39" s="92">
        <v>7</v>
      </c>
      <c r="D39" s="92">
        <v>5</v>
      </c>
      <c r="E39" s="77" t="s">
        <v>266</v>
      </c>
      <c r="F39" s="78" t="s">
        <v>132</v>
      </c>
      <c r="G39" s="80">
        <v>19</v>
      </c>
      <c r="H39" s="80">
        <v>0</v>
      </c>
      <c r="I39" s="80">
        <v>0</v>
      </c>
    </row>
    <row r="40" spans="1:9" s="62" customFormat="1" ht="31.5">
      <c r="A40" s="90" t="s">
        <v>139</v>
      </c>
      <c r="B40" s="91">
        <v>904</v>
      </c>
      <c r="C40" s="92">
        <v>7</v>
      </c>
      <c r="D40" s="92">
        <v>5</v>
      </c>
      <c r="E40" s="77" t="s">
        <v>266</v>
      </c>
      <c r="F40" s="78" t="s">
        <v>140</v>
      </c>
      <c r="G40" s="80">
        <v>19</v>
      </c>
      <c r="H40" s="80">
        <v>0</v>
      </c>
      <c r="I40" s="80">
        <v>0</v>
      </c>
    </row>
    <row r="41" spans="1:9" s="62" customFormat="1" ht="31.5">
      <c r="A41" s="90" t="s">
        <v>267</v>
      </c>
      <c r="B41" s="91">
        <v>904</v>
      </c>
      <c r="C41" s="92">
        <v>7</v>
      </c>
      <c r="D41" s="92">
        <v>5</v>
      </c>
      <c r="E41" s="77" t="s">
        <v>268</v>
      </c>
      <c r="F41" s="78" t="s">
        <v>132</v>
      </c>
      <c r="G41" s="80">
        <v>16</v>
      </c>
      <c r="H41" s="80">
        <v>20</v>
      </c>
      <c r="I41" s="80">
        <v>20</v>
      </c>
    </row>
    <row r="42" spans="1:9" s="62" customFormat="1" ht="31.5">
      <c r="A42" s="90" t="s">
        <v>145</v>
      </c>
      <c r="B42" s="91">
        <v>904</v>
      </c>
      <c r="C42" s="92">
        <v>7</v>
      </c>
      <c r="D42" s="92">
        <v>5</v>
      </c>
      <c r="E42" s="77" t="s">
        <v>271</v>
      </c>
      <c r="F42" s="78" t="s">
        <v>132</v>
      </c>
      <c r="G42" s="80">
        <v>16</v>
      </c>
      <c r="H42" s="80">
        <v>20</v>
      </c>
      <c r="I42" s="80">
        <v>20</v>
      </c>
    </row>
    <row r="43" spans="1:9" s="62" customFormat="1" ht="31.5">
      <c r="A43" s="90" t="s">
        <v>139</v>
      </c>
      <c r="B43" s="91">
        <v>904</v>
      </c>
      <c r="C43" s="92">
        <v>7</v>
      </c>
      <c r="D43" s="92">
        <v>5</v>
      </c>
      <c r="E43" s="77" t="s">
        <v>271</v>
      </c>
      <c r="F43" s="78" t="s">
        <v>140</v>
      </c>
      <c r="G43" s="80">
        <v>16</v>
      </c>
      <c r="H43" s="80">
        <v>20</v>
      </c>
      <c r="I43" s="80">
        <v>20</v>
      </c>
    </row>
    <row r="44" spans="1:9" s="62" customFormat="1" ht="30" customHeight="1">
      <c r="A44" s="90" t="s">
        <v>278</v>
      </c>
      <c r="B44" s="91">
        <v>904</v>
      </c>
      <c r="C44" s="92">
        <v>7</v>
      </c>
      <c r="D44" s="92">
        <v>5</v>
      </c>
      <c r="E44" s="77" t="s">
        <v>279</v>
      </c>
      <c r="F44" s="78" t="s">
        <v>132</v>
      </c>
      <c r="G44" s="80">
        <v>8</v>
      </c>
      <c r="H44" s="80">
        <v>0</v>
      </c>
      <c r="I44" s="80">
        <v>0</v>
      </c>
    </row>
    <row r="45" spans="1:9" s="62" customFormat="1" ht="31.5">
      <c r="A45" s="90" t="s">
        <v>145</v>
      </c>
      <c r="B45" s="91">
        <v>904</v>
      </c>
      <c r="C45" s="92">
        <v>7</v>
      </c>
      <c r="D45" s="92">
        <v>5</v>
      </c>
      <c r="E45" s="77" t="s">
        <v>282</v>
      </c>
      <c r="F45" s="78" t="s">
        <v>132</v>
      </c>
      <c r="G45" s="80">
        <v>8</v>
      </c>
      <c r="H45" s="80">
        <v>0</v>
      </c>
      <c r="I45" s="80">
        <v>0</v>
      </c>
    </row>
    <row r="46" spans="1:9" s="62" customFormat="1" ht="31.5">
      <c r="A46" s="90" t="s">
        <v>139</v>
      </c>
      <c r="B46" s="91">
        <v>904</v>
      </c>
      <c r="C46" s="92">
        <v>7</v>
      </c>
      <c r="D46" s="92">
        <v>5</v>
      </c>
      <c r="E46" s="77" t="s">
        <v>282</v>
      </c>
      <c r="F46" s="78" t="s">
        <v>140</v>
      </c>
      <c r="G46" s="80">
        <v>8</v>
      </c>
      <c r="H46" s="80">
        <v>0</v>
      </c>
      <c r="I46" s="80">
        <v>0</v>
      </c>
    </row>
    <row r="47" spans="1:9" s="62" customFormat="1" ht="15.75">
      <c r="A47" s="90" t="s">
        <v>696</v>
      </c>
      <c r="B47" s="91">
        <v>904</v>
      </c>
      <c r="C47" s="92">
        <v>8</v>
      </c>
      <c r="D47" s="92">
        <v>0</v>
      </c>
      <c r="E47" s="77" t="s">
        <v>132</v>
      </c>
      <c r="F47" s="78" t="s">
        <v>132</v>
      </c>
      <c r="G47" s="80">
        <v>81009.8</v>
      </c>
      <c r="H47" s="80">
        <v>50882.5</v>
      </c>
      <c r="I47" s="80">
        <v>47278.7</v>
      </c>
    </row>
    <row r="48" spans="1:9" s="62" customFormat="1" ht="15.75">
      <c r="A48" s="90" t="s">
        <v>258</v>
      </c>
      <c r="B48" s="91">
        <v>904</v>
      </c>
      <c r="C48" s="92">
        <v>8</v>
      </c>
      <c r="D48" s="92">
        <v>1</v>
      </c>
      <c r="E48" s="77" t="s">
        <v>132</v>
      </c>
      <c r="F48" s="78" t="s">
        <v>132</v>
      </c>
      <c r="G48" s="80">
        <v>76308.3</v>
      </c>
      <c r="H48" s="80">
        <v>48599.199999999997</v>
      </c>
      <c r="I48" s="80">
        <v>45101.2</v>
      </c>
    </row>
    <row r="49" spans="1:9" s="62" customFormat="1" ht="47.25">
      <c r="A49" s="90" t="s">
        <v>250</v>
      </c>
      <c r="B49" s="91">
        <v>904</v>
      </c>
      <c r="C49" s="92">
        <v>8</v>
      </c>
      <c r="D49" s="92">
        <v>1</v>
      </c>
      <c r="E49" s="77" t="s">
        <v>251</v>
      </c>
      <c r="F49" s="78" t="s">
        <v>132</v>
      </c>
      <c r="G49" s="80">
        <v>75735.399999999994</v>
      </c>
      <c r="H49" s="80">
        <v>47656</v>
      </c>
      <c r="I49" s="80">
        <v>45041.2</v>
      </c>
    </row>
    <row r="50" spans="1:9" s="62" customFormat="1" ht="47.25">
      <c r="A50" s="90" t="s">
        <v>252</v>
      </c>
      <c r="B50" s="91">
        <v>904</v>
      </c>
      <c r="C50" s="92">
        <v>8</v>
      </c>
      <c r="D50" s="92">
        <v>1</v>
      </c>
      <c r="E50" s="77" t="s">
        <v>253</v>
      </c>
      <c r="F50" s="78" t="s">
        <v>132</v>
      </c>
      <c r="G50" s="80">
        <v>75735.399999999994</v>
      </c>
      <c r="H50" s="80">
        <v>47656</v>
      </c>
      <c r="I50" s="80">
        <v>45041.2</v>
      </c>
    </row>
    <row r="51" spans="1:9" s="62" customFormat="1" ht="15.75">
      <c r="A51" s="90" t="s">
        <v>254</v>
      </c>
      <c r="B51" s="91">
        <v>904</v>
      </c>
      <c r="C51" s="92">
        <v>8</v>
      </c>
      <c r="D51" s="92">
        <v>1</v>
      </c>
      <c r="E51" s="77" t="s">
        <v>255</v>
      </c>
      <c r="F51" s="78" t="s">
        <v>132</v>
      </c>
      <c r="G51" s="80">
        <v>4959.3</v>
      </c>
      <c r="H51" s="80">
        <v>3421</v>
      </c>
      <c r="I51" s="80">
        <v>3296</v>
      </c>
    </row>
    <row r="52" spans="1:9" s="62" customFormat="1" ht="31.5">
      <c r="A52" s="90" t="s">
        <v>148</v>
      </c>
      <c r="B52" s="91">
        <v>904</v>
      </c>
      <c r="C52" s="92">
        <v>8</v>
      </c>
      <c r="D52" s="92">
        <v>1</v>
      </c>
      <c r="E52" s="77" t="s">
        <v>257</v>
      </c>
      <c r="F52" s="78" t="s">
        <v>132</v>
      </c>
      <c r="G52" s="80">
        <v>4904.3</v>
      </c>
      <c r="H52" s="80">
        <v>3421</v>
      </c>
      <c r="I52" s="80">
        <v>3296</v>
      </c>
    </row>
    <row r="53" spans="1:9" s="62" customFormat="1" ht="78.75">
      <c r="A53" s="90" t="s">
        <v>154</v>
      </c>
      <c r="B53" s="91">
        <v>904</v>
      </c>
      <c r="C53" s="92">
        <v>8</v>
      </c>
      <c r="D53" s="92">
        <v>1</v>
      </c>
      <c r="E53" s="77" t="s">
        <v>257</v>
      </c>
      <c r="F53" s="78" t="s">
        <v>155</v>
      </c>
      <c r="G53" s="80">
        <v>4141.7</v>
      </c>
      <c r="H53" s="80">
        <v>3137.8</v>
      </c>
      <c r="I53" s="80">
        <v>3009.8</v>
      </c>
    </row>
    <row r="54" spans="1:9" s="62" customFormat="1" ht="31.5">
      <c r="A54" s="90" t="s">
        <v>139</v>
      </c>
      <c r="B54" s="91">
        <v>904</v>
      </c>
      <c r="C54" s="92">
        <v>8</v>
      </c>
      <c r="D54" s="92">
        <v>1</v>
      </c>
      <c r="E54" s="77" t="s">
        <v>257</v>
      </c>
      <c r="F54" s="78" t="s">
        <v>140</v>
      </c>
      <c r="G54" s="80">
        <v>761</v>
      </c>
      <c r="H54" s="80">
        <v>275.39999999999998</v>
      </c>
      <c r="I54" s="80">
        <v>278.39999999999998</v>
      </c>
    </row>
    <row r="55" spans="1:9" s="62" customFormat="1" ht="15.75">
      <c r="A55" s="90" t="s">
        <v>150</v>
      </c>
      <c r="B55" s="91">
        <v>904</v>
      </c>
      <c r="C55" s="92">
        <v>8</v>
      </c>
      <c r="D55" s="92">
        <v>1</v>
      </c>
      <c r="E55" s="77" t="s">
        <v>257</v>
      </c>
      <c r="F55" s="78" t="s">
        <v>151</v>
      </c>
      <c r="G55" s="80">
        <v>1.6</v>
      </c>
      <c r="H55" s="80">
        <v>7.8</v>
      </c>
      <c r="I55" s="80">
        <v>7.8</v>
      </c>
    </row>
    <row r="56" spans="1:9" s="62" customFormat="1" ht="31.5">
      <c r="A56" s="90" t="s">
        <v>160</v>
      </c>
      <c r="B56" s="91">
        <v>904</v>
      </c>
      <c r="C56" s="92">
        <v>8</v>
      </c>
      <c r="D56" s="92">
        <v>1</v>
      </c>
      <c r="E56" s="77" t="s">
        <v>843</v>
      </c>
      <c r="F56" s="78" t="s">
        <v>132</v>
      </c>
      <c r="G56" s="80">
        <v>55</v>
      </c>
      <c r="H56" s="80">
        <v>0</v>
      </c>
      <c r="I56" s="80">
        <v>0</v>
      </c>
    </row>
    <row r="57" spans="1:9" s="62" customFormat="1" ht="31.5">
      <c r="A57" s="90" t="s">
        <v>139</v>
      </c>
      <c r="B57" s="91">
        <v>904</v>
      </c>
      <c r="C57" s="92">
        <v>8</v>
      </c>
      <c r="D57" s="92">
        <v>1</v>
      </c>
      <c r="E57" s="77" t="s">
        <v>843</v>
      </c>
      <c r="F57" s="78" t="s">
        <v>140</v>
      </c>
      <c r="G57" s="80">
        <v>55</v>
      </c>
      <c r="H57" s="80">
        <v>0</v>
      </c>
      <c r="I57" s="80">
        <v>0</v>
      </c>
    </row>
    <row r="58" spans="1:9" s="62" customFormat="1" ht="31.5">
      <c r="A58" s="90" t="s">
        <v>259</v>
      </c>
      <c r="B58" s="91">
        <v>904</v>
      </c>
      <c r="C58" s="92">
        <v>8</v>
      </c>
      <c r="D58" s="92">
        <v>1</v>
      </c>
      <c r="E58" s="77" t="s">
        <v>260</v>
      </c>
      <c r="F58" s="78" t="s">
        <v>132</v>
      </c>
      <c r="G58" s="80">
        <v>44983.1</v>
      </c>
      <c r="H58" s="80">
        <v>27279.7</v>
      </c>
      <c r="I58" s="80">
        <v>26336.1</v>
      </c>
    </row>
    <row r="59" spans="1:9" s="62" customFormat="1" ht="31.5">
      <c r="A59" s="90" t="s">
        <v>148</v>
      </c>
      <c r="B59" s="91">
        <v>904</v>
      </c>
      <c r="C59" s="92">
        <v>8</v>
      </c>
      <c r="D59" s="92">
        <v>1</v>
      </c>
      <c r="E59" s="77" t="s">
        <v>261</v>
      </c>
      <c r="F59" s="78" t="s">
        <v>132</v>
      </c>
      <c r="G59" s="80">
        <v>36749.1</v>
      </c>
      <c r="H59" s="80">
        <v>27026.400000000001</v>
      </c>
      <c r="I59" s="80">
        <v>26077.599999999999</v>
      </c>
    </row>
    <row r="60" spans="1:9" s="62" customFormat="1" ht="78.75">
      <c r="A60" s="90" t="s">
        <v>154</v>
      </c>
      <c r="B60" s="91">
        <v>904</v>
      </c>
      <c r="C60" s="92">
        <v>8</v>
      </c>
      <c r="D60" s="92">
        <v>1</v>
      </c>
      <c r="E60" s="77" t="s">
        <v>261</v>
      </c>
      <c r="F60" s="78" t="s">
        <v>155</v>
      </c>
      <c r="G60" s="80">
        <v>31673.4</v>
      </c>
      <c r="H60" s="80">
        <v>24013.8</v>
      </c>
      <c r="I60" s="80">
        <v>23032.5</v>
      </c>
    </row>
    <row r="61" spans="1:9" s="62" customFormat="1" ht="31.5">
      <c r="A61" s="90" t="s">
        <v>139</v>
      </c>
      <c r="B61" s="91">
        <v>904</v>
      </c>
      <c r="C61" s="92">
        <v>8</v>
      </c>
      <c r="D61" s="92">
        <v>1</v>
      </c>
      <c r="E61" s="77" t="s">
        <v>261</v>
      </c>
      <c r="F61" s="78" t="s">
        <v>140</v>
      </c>
      <c r="G61" s="80">
        <v>5072.8999999999996</v>
      </c>
      <c r="H61" s="80">
        <v>3007.6</v>
      </c>
      <c r="I61" s="80">
        <v>3040.2</v>
      </c>
    </row>
    <row r="62" spans="1:9" s="62" customFormat="1" ht="15.75">
      <c r="A62" s="90" t="s">
        <v>150</v>
      </c>
      <c r="B62" s="91">
        <v>904</v>
      </c>
      <c r="C62" s="92">
        <v>8</v>
      </c>
      <c r="D62" s="92">
        <v>1</v>
      </c>
      <c r="E62" s="77" t="s">
        <v>261</v>
      </c>
      <c r="F62" s="78" t="s">
        <v>151</v>
      </c>
      <c r="G62" s="80">
        <v>2.8</v>
      </c>
      <c r="H62" s="80">
        <v>5</v>
      </c>
      <c r="I62" s="80">
        <v>4.9000000000000004</v>
      </c>
    </row>
    <row r="63" spans="1:9" s="62" customFormat="1" ht="63">
      <c r="A63" s="90" t="s">
        <v>262</v>
      </c>
      <c r="B63" s="91">
        <v>904</v>
      </c>
      <c r="C63" s="92">
        <v>8</v>
      </c>
      <c r="D63" s="92">
        <v>1</v>
      </c>
      <c r="E63" s="77" t="s">
        <v>263</v>
      </c>
      <c r="F63" s="78" t="s">
        <v>132</v>
      </c>
      <c r="G63" s="80">
        <v>253</v>
      </c>
      <c r="H63" s="80">
        <v>253.3</v>
      </c>
      <c r="I63" s="80">
        <v>258.5</v>
      </c>
    </row>
    <row r="64" spans="1:9" s="62" customFormat="1" ht="31.5">
      <c r="A64" s="90" t="s">
        <v>139</v>
      </c>
      <c r="B64" s="91">
        <v>904</v>
      </c>
      <c r="C64" s="92">
        <v>8</v>
      </c>
      <c r="D64" s="92">
        <v>1</v>
      </c>
      <c r="E64" s="77" t="s">
        <v>263</v>
      </c>
      <c r="F64" s="78" t="s">
        <v>140</v>
      </c>
      <c r="G64" s="80">
        <v>253</v>
      </c>
      <c r="H64" s="80">
        <v>253.3</v>
      </c>
      <c r="I64" s="80">
        <v>258.5</v>
      </c>
    </row>
    <row r="65" spans="1:9" s="62" customFormat="1" ht="31.5">
      <c r="A65" s="90" t="s">
        <v>265</v>
      </c>
      <c r="B65" s="91">
        <v>904</v>
      </c>
      <c r="C65" s="92">
        <v>8</v>
      </c>
      <c r="D65" s="92">
        <v>1</v>
      </c>
      <c r="E65" s="77" t="s">
        <v>266</v>
      </c>
      <c r="F65" s="78" t="s">
        <v>132</v>
      </c>
      <c r="G65" s="80">
        <v>7981</v>
      </c>
      <c r="H65" s="80">
        <v>0</v>
      </c>
      <c r="I65" s="80">
        <v>0</v>
      </c>
    </row>
    <row r="66" spans="1:9" s="62" customFormat="1" ht="31.5">
      <c r="A66" s="90" t="s">
        <v>139</v>
      </c>
      <c r="B66" s="91">
        <v>904</v>
      </c>
      <c r="C66" s="92">
        <v>8</v>
      </c>
      <c r="D66" s="92">
        <v>1</v>
      </c>
      <c r="E66" s="77" t="s">
        <v>266</v>
      </c>
      <c r="F66" s="78" t="s">
        <v>140</v>
      </c>
      <c r="G66" s="80">
        <v>7981</v>
      </c>
      <c r="H66" s="80">
        <v>0</v>
      </c>
      <c r="I66" s="80">
        <v>0</v>
      </c>
    </row>
    <row r="67" spans="1:9" s="62" customFormat="1" ht="31.5">
      <c r="A67" s="90" t="s">
        <v>267</v>
      </c>
      <c r="B67" s="91">
        <v>904</v>
      </c>
      <c r="C67" s="92">
        <v>8</v>
      </c>
      <c r="D67" s="92">
        <v>1</v>
      </c>
      <c r="E67" s="77" t="s">
        <v>268</v>
      </c>
      <c r="F67" s="78" t="s">
        <v>132</v>
      </c>
      <c r="G67" s="80">
        <v>25688.799999999999</v>
      </c>
      <c r="H67" s="80">
        <v>16955.3</v>
      </c>
      <c r="I67" s="80">
        <v>15409.1</v>
      </c>
    </row>
    <row r="68" spans="1:9" s="62" customFormat="1" ht="47.25">
      <c r="A68" s="90" t="s">
        <v>269</v>
      </c>
      <c r="B68" s="91">
        <v>904</v>
      </c>
      <c r="C68" s="92">
        <v>8</v>
      </c>
      <c r="D68" s="92">
        <v>1</v>
      </c>
      <c r="E68" s="77" t="s">
        <v>270</v>
      </c>
      <c r="F68" s="78" t="s">
        <v>132</v>
      </c>
      <c r="G68" s="80">
        <v>365.5</v>
      </c>
      <c r="H68" s="80">
        <v>232</v>
      </c>
      <c r="I68" s="80">
        <v>232</v>
      </c>
    </row>
    <row r="69" spans="1:9" s="62" customFormat="1" ht="31.5">
      <c r="A69" s="90" t="s">
        <v>139</v>
      </c>
      <c r="B69" s="91">
        <v>904</v>
      </c>
      <c r="C69" s="92">
        <v>8</v>
      </c>
      <c r="D69" s="92">
        <v>1</v>
      </c>
      <c r="E69" s="77" t="s">
        <v>270</v>
      </c>
      <c r="F69" s="78" t="s">
        <v>140</v>
      </c>
      <c r="G69" s="80">
        <v>365.5</v>
      </c>
      <c r="H69" s="80">
        <v>232</v>
      </c>
      <c r="I69" s="80">
        <v>232</v>
      </c>
    </row>
    <row r="70" spans="1:9" s="62" customFormat="1" ht="31.5">
      <c r="A70" s="90" t="s">
        <v>148</v>
      </c>
      <c r="B70" s="91">
        <v>904</v>
      </c>
      <c r="C70" s="92">
        <v>8</v>
      </c>
      <c r="D70" s="92">
        <v>1</v>
      </c>
      <c r="E70" s="77" t="s">
        <v>272</v>
      </c>
      <c r="F70" s="78" t="s">
        <v>132</v>
      </c>
      <c r="G70" s="80">
        <v>21198.6</v>
      </c>
      <c r="H70" s="80">
        <v>15748.1</v>
      </c>
      <c r="I70" s="80">
        <v>15177.1</v>
      </c>
    </row>
    <row r="71" spans="1:9" s="62" customFormat="1" ht="78.75">
      <c r="A71" s="90" t="s">
        <v>154</v>
      </c>
      <c r="B71" s="91">
        <v>904</v>
      </c>
      <c r="C71" s="92">
        <v>8</v>
      </c>
      <c r="D71" s="92">
        <v>1</v>
      </c>
      <c r="E71" s="77" t="s">
        <v>272</v>
      </c>
      <c r="F71" s="78" t="s">
        <v>155</v>
      </c>
      <c r="G71" s="80">
        <v>18563.599999999999</v>
      </c>
      <c r="H71" s="80">
        <v>14269</v>
      </c>
      <c r="I71" s="80">
        <v>13685.6</v>
      </c>
    </row>
    <row r="72" spans="1:9" s="62" customFormat="1" ht="31.5">
      <c r="A72" s="90" t="s">
        <v>139</v>
      </c>
      <c r="B72" s="91">
        <v>904</v>
      </c>
      <c r="C72" s="92">
        <v>8</v>
      </c>
      <c r="D72" s="92">
        <v>1</v>
      </c>
      <c r="E72" s="77" t="s">
        <v>272</v>
      </c>
      <c r="F72" s="78" t="s">
        <v>140</v>
      </c>
      <c r="G72" s="80">
        <v>2625.6</v>
      </c>
      <c r="H72" s="80">
        <v>1465.3</v>
      </c>
      <c r="I72" s="80">
        <v>1477.7</v>
      </c>
    </row>
    <row r="73" spans="1:9" s="62" customFormat="1" ht="15.75">
      <c r="A73" s="90" t="s">
        <v>150</v>
      </c>
      <c r="B73" s="91">
        <v>904</v>
      </c>
      <c r="C73" s="92">
        <v>8</v>
      </c>
      <c r="D73" s="92">
        <v>1</v>
      </c>
      <c r="E73" s="77" t="s">
        <v>272</v>
      </c>
      <c r="F73" s="78" t="s">
        <v>151</v>
      </c>
      <c r="G73" s="80">
        <v>9.4</v>
      </c>
      <c r="H73" s="80">
        <v>13.8</v>
      </c>
      <c r="I73" s="80">
        <v>13.8</v>
      </c>
    </row>
    <row r="74" spans="1:9" s="62" customFormat="1" ht="31.5">
      <c r="A74" s="90" t="s">
        <v>160</v>
      </c>
      <c r="B74" s="91">
        <v>904</v>
      </c>
      <c r="C74" s="92">
        <v>8</v>
      </c>
      <c r="D74" s="92">
        <v>1</v>
      </c>
      <c r="E74" s="77" t="s">
        <v>273</v>
      </c>
      <c r="F74" s="78" t="s">
        <v>132</v>
      </c>
      <c r="G74" s="80">
        <v>2124.6999999999998</v>
      </c>
      <c r="H74" s="80">
        <v>0</v>
      </c>
      <c r="I74" s="80">
        <v>0</v>
      </c>
    </row>
    <row r="75" spans="1:9" s="62" customFormat="1" ht="31.5">
      <c r="A75" s="90" t="s">
        <v>139</v>
      </c>
      <c r="B75" s="91">
        <v>904</v>
      </c>
      <c r="C75" s="92">
        <v>8</v>
      </c>
      <c r="D75" s="92">
        <v>1</v>
      </c>
      <c r="E75" s="77" t="s">
        <v>273</v>
      </c>
      <c r="F75" s="78" t="s">
        <v>140</v>
      </c>
      <c r="G75" s="80">
        <v>2124.6999999999998</v>
      </c>
      <c r="H75" s="80">
        <v>0</v>
      </c>
      <c r="I75" s="80">
        <v>0</v>
      </c>
    </row>
    <row r="76" spans="1:9" s="62" customFormat="1" ht="47.25">
      <c r="A76" s="90" t="s">
        <v>274</v>
      </c>
      <c r="B76" s="91">
        <v>904</v>
      </c>
      <c r="C76" s="92">
        <v>8</v>
      </c>
      <c r="D76" s="92">
        <v>1</v>
      </c>
      <c r="E76" s="77" t="s">
        <v>275</v>
      </c>
      <c r="F76" s="78" t="s">
        <v>132</v>
      </c>
      <c r="G76" s="80">
        <v>2000</v>
      </c>
      <c r="H76" s="80">
        <v>0</v>
      </c>
      <c r="I76" s="80">
        <v>0</v>
      </c>
    </row>
    <row r="77" spans="1:9" s="62" customFormat="1" ht="31.5">
      <c r="A77" s="90" t="s">
        <v>139</v>
      </c>
      <c r="B77" s="91">
        <v>904</v>
      </c>
      <c r="C77" s="92">
        <v>8</v>
      </c>
      <c r="D77" s="92">
        <v>1</v>
      </c>
      <c r="E77" s="77" t="s">
        <v>275</v>
      </c>
      <c r="F77" s="78" t="s">
        <v>140</v>
      </c>
      <c r="G77" s="80">
        <v>2000</v>
      </c>
      <c r="H77" s="80">
        <v>0</v>
      </c>
      <c r="I77" s="80">
        <v>0</v>
      </c>
    </row>
    <row r="78" spans="1:9" s="62" customFormat="1" ht="47.25" customHeight="1">
      <c r="A78" s="90" t="s">
        <v>276</v>
      </c>
      <c r="B78" s="91">
        <v>904</v>
      </c>
      <c r="C78" s="92">
        <v>8</v>
      </c>
      <c r="D78" s="92">
        <v>1</v>
      </c>
      <c r="E78" s="77" t="s">
        <v>277</v>
      </c>
      <c r="F78" s="78" t="s">
        <v>132</v>
      </c>
      <c r="G78" s="80">
        <v>0</v>
      </c>
      <c r="H78" s="80">
        <v>975.2</v>
      </c>
      <c r="I78" s="80">
        <v>0</v>
      </c>
    </row>
    <row r="79" spans="1:9" s="62" customFormat="1" ht="31.5">
      <c r="A79" s="90" t="s">
        <v>139</v>
      </c>
      <c r="B79" s="91">
        <v>904</v>
      </c>
      <c r="C79" s="92">
        <v>8</v>
      </c>
      <c r="D79" s="92">
        <v>1</v>
      </c>
      <c r="E79" s="77" t="s">
        <v>277</v>
      </c>
      <c r="F79" s="78" t="s">
        <v>140</v>
      </c>
      <c r="G79" s="80">
        <v>0</v>
      </c>
      <c r="H79" s="80">
        <v>975.2</v>
      </c>
      <c r="I79" s="80">
        <v>0</v>
      </c>
    </row>
    <row r="80" spans="1:9" s="62" customFormat="1" ht="31.5">
      <c r="A80" s="90" t="s">
        <v>284</v>
      </c>
      <c r="B80" s="91">
        <v>904</v>
      </c>
      <c r="C80" s="92">
        <v>8</v>
      </c>
      <c r="D80" s="92">
        <v>1</v>
      </c>
      <c r="E80" s="77" t="s">
        <v>285</v>
      </c>
      <c r="F80" s="78" t="s">
        <v>132</v>
      </c>
      <c r="G80" s="80">
        <v>104.2</v>
      </c>
      <c r="H80" s="80">
        <v>0</v>
      </c>
      <c r="I80" s="80">
        <v>0</v>
      </c>
    </row>
    <row r="81" spans="1:9" s="62" customFormat="1" ht="31.5">
      <c r="A81" s="90" t="s">
        <v>286</v>
      </c>
      <c r="B81" s="91">
        <v>904</v>
      </c>
      <c r="C81" s="92">
        <v>8</v>
      </c>
      <c r="D81" s="92">
        <v>1</v>
      </c>
      <c r="E81" s="77" t="s">
        <v>287</v>
      </c>
      <c r="F81" s="78" t="s">
        <v>132</v>
      </c>
      <c r="G81" s="80">
        <v>104.2</v>
      </c>
      <c r="H81" s="80">
        <v>0</v>
      </c>
      <c r="I81" s="80">
        <v>0</v>
      </c>
    </row>
    <row r="82" spans="1:9" s="62" customFormat="1" ht="31.5">
      <c r="A82" s="90" t="s">
        <v>139</v>
      </c>
      <c r="B82" s="91">
        <v>904</v>
      </c>
      <c r="C82" s="92">
        <v>8</v>
      </c>
      <c r="D82" s="92">
        <v>1</v>
      </c>
      <c r="E82" s="77" t="s">
        <v>287</v>
      </c>
      <c r="F82" s="78" t="s">
        <v>140</v>
      </c>
      <c r="G82" s="80">
        <v>104.2</v>
      </c>
      <c r="H82" s="80">
        <v>0</v>
      </c>
      <c r="I82" s="80">
        <v>0</v>
      </c>
    </row>
    <row r="83" spans="1:9" s="62" customFormat="1" ht="63">
      <c r="A83" s="90" t="s">
        <v>301</v>
      </c>
      <c r="B83" s="91">
        <v>904</v>
      </c>
      <c r="C83" s="92">
        <v>8</v>
      </c>
      <c r="D83" s="92">
        <v>1</v>
      </c>
      <c r="E83" s="77" t="s">
        <v>302</v>
      </c>
      <c r="F83" s="78" t="s">
        <v>132</v>
      </c>
      <c r="G83" s="80">
        <v>437.8</v>
      </c>
      <c r="H83" s="80">
        <v>883.2</v>
      </c>
      <c r="I83" s="80">
        <v>0</v>
      </c>
    </row>
    <row r="84" spans="1:9" s="62" customFormat="1" ht="63">
      <c r="A84" s="90" t="s">
        <v>340</v>
      </c>
      <c r="B84" s="91">
        <v>904</v>
      </c>
      <c r="C84" s="92">
        <v>8</v>
      </c>
      <c r="D84" s="92">
        <v>1</v>
      </c>
      <c r="E84" s="77" t="s">
        <v>341</v>
      </c>
      <c r="F84" s="78" t="s">
        <v>132</v>
      </c>
      <c r="G84" s="80">
        <v>437.8</v>
      </c>
      <c r="H84" s="80">
        <v>883.2</v>
      </c>
      <c r="I84" s="80">
        <v>0</v>
      </c>
    </row>
    <row r="85" spans="1:9" s="62" customFormat="1" ht="47.25" customHeight="1">
      <c r="A85" s="90" t="s">
        <v>342</v>
      </c>
      <c r="B85" s="91">
        <v>904</v>
      </c>
      <c r="C85" s="92">
        <v>8</v>
      </c>
      <c r="D85" s="92">
        <v>1</v>
      </c>
      <c r="E85" s="77" t="s">
        <v>343</v>
      </c>
      <c r="F85" s="78" t="s">
        <v>132</v>
      </c>
      <c r="G85" s="80">
        <v>437.8</v>
      </c>
      <c r="H85" s="80">
        <v>883.2</v>
      </c>
      <c r="I85" s="80">
        <v>0</v>
      </c>
    </row>
    <row r="86" spans="1:9" s="62" customFormat="1" ht="63" customHeight="1">
      <c r="A86" s="90" t="s">
        <v>225</v>
      </c>
      <c r="B86" s="91">
        <v>904</v>
      </c>
      <c r="C86" s="92">
        <v>8</v>
      </c>
      <c r="D86" s="92">
        <v>1</v>
      </c>
      <c r="E86" s="77" t="s">
        <v>344</v>
      </c>
      <c r="F86" s="78" t="s">
        <v>132</v>
      </c>
      <c r="G86" s="80">
        <v>437.8</v>
      </c>
      <c r="H86" s="80">
        <v>883.2</v>
      </c>
      <c r="I86" s="80">
        <v>0</v>
      </c>
    </row>
    <row r="87" spans="1:9" s="62" customFormat="1" ht="31.5">
      <c r="A87" s="90" t="s">
        <v>139</v>
      </c>
      <c r="B87" s="91">
        <v>904</v>
      </c>
      <c r="C87" s="92">
        <v>8</v>
      </c>
      <c r="D87" s="92">
        <v>1</v>
      </c>
      <c r="E87" s="77" t="s">
        <v>344</v>
      </c>
      <c r="F87" s="78" t="s">
        <v>140</v>
      </c>
      <c r="G87" s="80">
        <v>437.8</v>
      </c>
      <c r="H87" s="80">
        <v>883.2</v>
      </c>
      <c r="I87" s="80">
        <v>0</v>
      </c>
    </row>
    <row r="88" spans="1:9" s="62" customFormat="1" ht="47.25">
      <c r="A88" s="90" t="s">
        <v>478</v>
      </c>
      <c r="B88" s="91">
        <v>904</v>
      </c>
      <c r="C88" s="92">
        <v>8</v>
      </c>
      <c r="D88" s="92">
        <v>1</v>
      </c>
      <c r="E88" s="77" t="s">
        <v>479</v>
      </c>
      <c r="F88" s="78" t="s">
        <v>132</v>
      </c>
      <c r="G88" s="80">
        <v>80.099999999999994</v>
      </c>
      <c r="H88" s="80">
        <v>0</v>
      </c>
      <c r="I88" s="80">
        <v>0</v>
      </c>
    </row>
    <row r="89" spans="1:9" s="62" customFormat="1" ht="47.25">
      <c r="A89" s="90" t="s">
        <v>519</v>
      </c>
      <c r="B89" s="91">
        <v>904</v>
      </c>
      <c r="C89" s="92">
        <v>8</v>
      </c>
      <c r="D89" s="92">
        <v>1</v>
      </c>
      <c r="E89" s="77" t="s">
        <v>520</v>
      </c>
      <c r="F89" s="78" t="s">
        <v>132</v>
      </c>
      <c r="G89" s="80">
        <v>80.099999999999994</v>
      </c>
      <c r="H89" s="80">
        <v>0</v>
      </c>
      <c r="I89" s="80">
        <v>0</v>
      </c>
    </row>
    <row r="90" spans="1:9" s="62" customFormat="1" ht="78.75" customHeight="1">
      <c r="A90" s="90" t="s">
        <v>521</v>
      </c>
      <c r="B90" s="91">
        <v>904</v>
      </c>
      <c r="C90" s="92">
        <v>8</v>
      </c>
      <c r="D90" s="92">
        <v>1</v>
      </c>
      <c r="E90" s="77" t="s">
        <v>522</v>
      </c>
      <c r="F90" s="78" t="s">
        <v>132</v>
      </c>
      <c r="G90" s="80">
        <v>14</v>
      </c>
      <c r="H90" s="80">
        <v>0</v>
      </c>
      <c r="I90" s="80">
        <v>0</v>
      </c>
    </row>
    <row r="91" spans="1:9" s="62" customFormat="1" ht="31.5">
      <c r="A91" s="90" t="s">
        <v>523</v>
      </c>
      <c r="B91" s="91">
        <v>904</v>
      </c>
      <c r="C91" s="92">
        <v>8</v>
      </c>
      <c r="D91" s="92">
        <v>1</v>
      </c>
      <c r="E91" s="77" t="s">
        <v>524</v>
      </c>
      <c r="F91" s="78" t="s">
        <v>132</v>
      </c>
      <c r="G91" s="80">
        <v>14</v>
      </c>
      <c r="H91" s="80">
        <v>0</v>
      </c>
      <c r="I91" s="80">
        <v>0</v>
      </c>
    </row>
    <row r="92" spans="1:9" s="62" customFormat="1" ht="31.5">
      <c r="A92" s="90" t="s">
        <v>139</v>
      </c>
      <c r="B92" s="91">
        <v>904</v>
      </c>
      <c r="C92" s="92">
        <v>8</v>
      </c>
      <c r="D92" s="92">
        <v>1</v>
      </c>
      <c r="E92" s="77" t="s">
        <v>524</v>
      </c>
      <c r="F92" s="78" t="s">
        <v>140</v>
      </c>
      <c r="G92" s="80">
        <v>14</v>
      </c>
      <c r="H92" s="80">
        <v>0</v>
      </c>
      <c r="I92" s="80">
        <v>0</v>
      </c>
    </row>
    <row r="93" spans="1:9" s="62" customFormat="1" ht="45.75" customHeight="1">
      <c r="A93" s="90" t="s">
        <v>525</v>
      </c>
      <c r="B93" s="91">
        <v>904</v>
      </c>
      <c r="C93" s="92">
        <v>8</v>
      </c>
      <c r="D93" s="92">
        <v>1</v>
      </c>
      <c r="E93" s="77" t="s">
        <v>526</v>
      </c>
      <c r="F93" s="78" t="s">
        <v>132</v>
      </c>
      <c r="G93" s="80">
        <v>36.1</v>
      </c>
      <c r="H93" s="80">
        <v>0</v>
      </c>
      <c r="I93" s="80">
        <v>0</v>
      </c>
    </row>
    <row r="94" spans="1:9" s="62" customFormat="1" ht="47.25">
      <c r="A94" s="90" t="s">
        <v>527</v>
      </c>
      <c r="B94" s="91">
        <v>904</v>
      </c>
      <c r="C94" s="92">
        <v>8</v>
      </c>
      <c r="D94" s="92">
        <v>1</v>
      </c>
      <c r="E94" s="77" t="s">
        <v>528</v>
      </c>
      <c r="F94" s="78" t="s">
        <v>132</v>
      </c>
      <c r="G94" s="80">
        <v>36.1</v>
      </c>
      <c r="H94" s="80">
        <v>0</v>
      </c>
      <c r="I94" s="80">
        <v>0</v>
      </c>
    </row>
    <row r="95" spans="1:9" s="62" customFormat="1" ht="31.5">
      <c r="A95" s="90" t="s">
        <v>139</v>
      </c>
      <c r="B95" s="91">
        <v>904</v>
      </c>
      <c r="C95" s="92">
        <v>8</v>
      </c>
      <c r="D95" s="92">
        <v>1</v>
      </c>
      <c r="E95" s="77" t="s">
        <v>528</v>
      </c>
      <c r="F95" s="78" t="s">
        <v>140</v>
      </c>
      <c r="G95" s="80">
        <v>36.1</v>
      </c>
      <c r="H95" s="80">
        <v>0</v>
      </c>
      <c r="I95" s="80">
        <v>0</v>
      </c>
    </row>
    <row r="96" spans="1:9" s="62" customFormat="1" ht="94.5">
      <c r="A96" s="90" t="s">
        <v>529</v>
      </c>
      <c r="B96" s="91">
        <v>904</v>
      </c>
      <c r="C96" s="92">
        <v>8</v>
      </c>
      <c r="D96" s="92">
        <v>1</v>
      </c>
      <c r="E96" s="77" t="s">
        <v>530</v>
      </c>
      <c r="F96" s="78" t="s">
        <v>132</v>
      </c>
      <c r="G96" s="80">
        <v>30</v>
      </c>
      <c r="H96" s="80">
        <v>0</v>
      </c>
      <c r="I96" s="80">
        <v>0</v>
      </c>
    </row>
    <row r="97" spans="1:9" s="62" customFormat="1" ht="63">
      <c r="A97" s="90" t="s">
        <v>531</v>
      </c>
      <c r="B97" s="91">
        <v>904</v>
      </c>
      <c r="C97" s="92">
        <v>8</v>
      </c>
      <c r="D97" s="92">
        <v>1</v>
      </c>
      <c r="E97" s="77" t="s">
        <v>532</v>
      </c>
      <c r="F97" s="78" t="s">
        <v>132</v>
      </c>
      <c r="G97" s="80">
        <v>30</v>
      </c>
      <c r="H97" s="80">
        <v>0</v>
      </c>
      <c r="I97" s="80">
        <v>0</v>
      </c>
    </row>
    <row r="98" spans="1:9" s="62" customFormat="1" ht="31.5">
      <c r="A98" s="90" t="s">
        <v>139</v>
      </c>
      <c r="B98" s="91">
        <v>904</v>
      </c>
      <c r="C98" s="92">
        <v>8</v>
      </c>
      <c r="D98" s="92">
        <v>1</v>
      </c>
      <c r="E98" s="77" t="s">
        <v>532</v>
      </c>
      <c r="F98" s="78" t="s">
        <v>140</v>
      </c>
      <c r="G98" s="80">
        <v>30</v>
      </c>
      <c r="H98" s="80">
        <v>0</v>
      </c>
      <c r="I98" s="80">
        <v>0</v>
      </c>
    </row>
    <row r="99" spans="1:9" s="62" customFormat="1" ht="47.25">
      <c r="A99" s="90" t="s">
        <v>609</v>
      </c>
      <c r="B99" s="91">
        <v>904</v>
      </c>
      <c r="C99" s="92">
        <v>8</v>
      </c>
      <c r="D99" s="92">
        <v>1</v>
      </c>
      <c r="E99" s="77" t="s">
        <v>610</v>
      </c>
      <c r="F99" s="78" t="s">
        <v>132</v>
      </c>
      <c r="G99" s="80">
        <v>55</v>
      </c>
      <c r="H99" s="80">
        <v>60</v>
      </c>
      <c r="I99" s="80">
        <v>60</v>
      </c>
    </row>
    <row r="100" spans="1:9" s="62" customFormat="1" ht="63">
      <c r="A100" s="90" t="s">
        <v>611</v>
      </c>
      <c r="B100" s="91">
        <v>904</v>
      </c>
      <c r="C100" s="92">
        <v>8</v>
      </c>
      <c r="D100" s="92">
        <v>1</v>
      </c>
      <c r="E100" s="77" t="s">
        <v>612</v>
      </c>
      <c r="F100" s="78" t="s">
        <v>132</v>
      </c>
      <c r="G100" s="80">
        <v>55</v>
      </c>
      <c r="H100" s="80">
        <v>60</v>
      </c>
      <c r="I100" s="80">
        <v>60</v>
      </c>
    </row>
    <row r="101" spans="1:9" s="62" customFormat="1" ht="78.75">
      <c r="A101" s="90" t="s">
        <v>613</v>
      </c>
      <c r="B101" s="91">
        <v>904</v>
      </c>
      <c r="C101" s="92">
        <v>8</v>
      </c>
      <c r="D101" s="92">
        <v>1</v>
      </c>
      <c r="E101" s="77" t="s">
        <v>614</v>
      </c>
      <c r="F101" s="78" t="s">
        <v>132</v>
      </c>
      <c r="G101" s="80">
        <v>55</v>
      </c>
      <c r="H101" s="80">
        <v>60</v>
      </c>
      <c r="I101" s="80">
        <v>60</v>
      </c>
    </row>
    <row r="102" spans="1:9" s="62" customFormat="1" ht="47.25">
      <c r="A102" s="90" t="s">
        <v>615</v>
      </c>
      <c r="B102" s="91">
        <v>904</v>
      </c>
      <c r="C102" s="92">
        <v>8</v>
      </c>
      <c r="D102" s="92">
        <v>1</v>
      </c>
      <c r="E102" s="77" t="s">
        <v>616</v>
      </c>
      <c r="F102" s="78" t="s">
        <v>132</v>
      </c>
      <c r="G102" s="80">
        <v>55</v>
      </c>
      <c r="H102" s="80">
        <v>60</v>
      </c>
      <c r="I102" s="80">
        <v>60</v>
      </c>
    </row>
    <row r="103" spans="1:9" s="62" customFormat="1" ht="31.5">
      <c r="A103" s="90" t="s">
        <v>139</v>
      </c>
      <c r="B103" s="91">
        <v>904</v>
      </c>
      <c r="C103" s="92">
        <v>8</v>
      </c>
      <c r="D103" s="92">
        <v>1</v>
      </c>
      <c r="E103" s="77" t="s">
        <v>616</v>
      </c>
      <c r="F103" s="78" t="s">
        <v>140</v>
      </c>
      <c r="G103" s="80">
        <v>55</v>
      </c>
      <c r="H103" s="80">
        <v>60</v>
      </c>
      <c r="I103" s="80">
        <v>60</v>
      </c>
    </row>
    <row r="104" spans="1:9" s="62" customFormat="1" ht="31.5">
      <c r="A104" s="90" t="s">
        <v>294</v>
      </c>
      <c r="B104" s="91">
        <v>904</v>
      </c>
      <c r="C104" s="92">
        <v>8</v>
      </c>
      <c r="D104" s="92">
        <v>4</v>
      </c>
      <c r="E104" s="77" t="s">
        <v>132</v>
      </c>
      <c r="F104" s="78" t="s">
        <v>132</v>
      </c>
      <c r="G104" s="80">
        <v>4701.5</v>
      </c>
      <c r="H104" s="80">
        <v>2283.3000000000002</v>
      </c>
      <c r="I104" s="80">
        <v>2177.5</v>
      </c>
    </row>
    <row r="105" spans="1:9" s="62" customFormat="1" ht="47.25">
      <c r="A105" s="90" t="s">
        <v>250</v>
      </c>
      <c r="B105" s="91">
        <v>904</v>
      </c>
      <c r="C105" s="92">
        <v>8</v>
      </c>
      <c r="D105" s="92">
        <v>4</v>
      </c>
      <c r="E105" s="77" t="s">
        <v>251</v>
      </c>
      <c r="F105" s="78" t="s">
        <v>132</v>
      </c>
      <c r="G105" s="80">
        <v>4701.5</v>
      </c>
      <c r="H105" s="80">
        <v>2283.3000000000002</v>
      </c>
      <c r="I105" s="80">
        <v>2177.5</v>
      </c>
    </row>
    <row r="106" spans="1:9" s="62" customFormat="1" ht="47.25">
      <c r="A106" s="90" t="s">
        <v>288</v>
      </c>
      <c r="B106" s="91">
        <v>904</v>
      </c>
      <c r="C106" s="92">
        <v>8</v>
      </c>
      <c r="D106" s="92">
        <v>4</v>
      </c>
      <c r="E106" s="77" t="s">
        <v>289</v>
      </c>
      <c r="F106" s="78" t="s">
        <v>132</v>
      </c>
      <c r="G106" s="80">
        <v>4701.5</v>
      </c>
      <c r="H106" s="80">
        <v>2283.3000000000002</v>
      </c>
      <c r="I106" s="80">
        <v>2177.5</v>
      </c>
    </row>
    <row r="107" spans="1:9" s="62" customFormat="1" ht="31.5">
      <c r="A107" s="90" t="s">
        <v>290</v>
      </c>
      <c r="B107" s="91">
        <v>904</v>
      </c>
      <c r="C107" s="92">
        <v>8</v>
      </c>
      <c r="D107" s="92">
        <v>4</v>
      </c>
      <c r="E107" s="77" t="s">
        <v>291</v>
      </c>
      <c r="F107" s="78" t="s">
        <v>132</v>
      </c>
      <c r="G107" s="80">
        <v>2765.5</v>
      </c>
      <c r="H107" s="80">
        <v>2283.3000000000002</v>
      </c>
      <c r="I107" s="80">
        <v>2177.5</v>
      </c>
    </row>
    <row r="108" spans="1:9" s="62" customFormat="1" ht="31.5">
      <c r="A108" s="90" t="s">
        <v>292</v>
      </c>
      <c r="B108" s="91">
        <v>904</v>
      </c>
      <c r="C108" s="92">
        <v>8</v>
      </c>
      <c r="D108" s="92">
        <v>4</v>
      </c>
      <c r="E108" s="77" t="s">
        <v>293</v>
      </c>
      <c r="F108" s="78" t="s">
        <v>132</v>
      </c>
      <c r="G108" s="80">
        <v>2765.5</v>
      </c>
      <c r="H108" s="80">
        <v>2283.3000000000002</v>
      </c>
      <c r="I108" s="80">
        <v>2177.5</v>
      </c>
    </row>
    <row r="109" spans="1:9" s="62" customFormat="1" ht="78.75">
      <c r="A109" s="90" t="s">
        <v>154</v>
      </c>
      <c r="B109" s="91">
        <v>904</v>
      </c>
      <c r="C109" s="92">
        <v>8</v>
      </c>
      <c r="D109" s="92">
        <v>4</v>
      </c>
      <c r="E109" s="77" t="s">
        <v>293</v>
      </c>
      <c r="F109" s="78" t="s">
        <v>155</v>
      </c>
      <c r="G109" s="80">
        <v>2744.7</v>
      </c>
      <c r="H109" s="80">
        <v>2248.3000000000002</v>
      </c>
      <c r="I109" s="80">
        <v>2156.6999999999998</v>
      </c>
    </row>
    <row r="110" spans="1:9" s="62" customFormat="1" ht="31.5">
      <c r="A110" s="90" t="s">
        <v>139</v>
      </c>
      <c r="B110" s="91">
        <v>904</v>
      </c>
      <c r="C110" s="92">
        <v>8</v>
      </c>
      <c r="D110" s="92">
        <v>4</v>
      </c>
      <c r="E110" s="77" t="s">
        <v>293</v>
      </c>
      <c r="F110" s="78" t="s">
        <v>140</v>
      </c>
      <c r="G110" s="80">
        <v>20.8</v>
      </c>
      <c r="H110" s="80">
        <v>35</v>
      </c>
      <c r="I110" s="80">
        <v>20.8</v>
      </c>
    </row>
    <row r="111" spans="1:9" s="62" customFormat="1" ht="63">
      <c r="A111" s="90" t="s">
        <v>295</v>
      </c>
      <c r="B111" s="91">
        <v>904</v>
      </c>
      <c r="C111" s="92">
        <v>8</v>
      </c>
      <c r="D111" s="92">
        <v>4</v>
      </c>
      <c r="E111" s="77" t="s">
        <v>296</v>
      </c>
      <c r="F111" s="78" t="s">
        <v>132</v>
      </c>
      <c r="G111" s="80">
        <v>1936</v>
      </c>
      <c r="H111" s="80">
        <v>0</v>
      </c>
      <c r="I111" s="80">
        <v>0</v>
      </c>
    </row>
    <row r="112" spans="1:9" s="62" customFormat="1" ht="47.25">
      <c r="A112" s="90" t="s">
        <v>297</v>
      </c>
      <c r="B112" s="91">
        <v>904</v>
      </c>
      <c r="C112" s="92">
        <v>8</v>
      </c>
      <c r="D112" s="92">
        <v>4</v>
      </c>
      <c r="E112" s="77" t="s">
        <v>298</v>
      </c>
      <c r="F112" s="78" t="s">
        <v>132</v>
      </c>
      <c r="G112" s="80">
        <v>1936</v>
      </c>
      <c r="H112" s="80">
        <v>0</v>
      </c>
      <c r="I112" s="80">
        <v>0</v>
      </c>
    </row>
    <row r="113" spans="1:9" s="62" customFormat="1" ht="15.75">
      <c r="A113" s="90" t="s">
        <v>299</v>
      </c>
      <c r="B113" s="91">
        <v>904</v>
      </c>
      <c r="C113" s="92">
        <v>8</v>
      </c>
      <c r="D113" s="92">
        <v>4</v>
      </c>
      <c r="E113" s="77" t="s">
        <v>298</v>
      </c>
      <c r="F113" s="78" t="s">
        <v>300</v>
      </c>
      <c r="G113" s="80">
        <v>1936</v>
      </c>
      <c r="H113" s="80">
        <v>0</v>
      </c>
      <c r="I113" s="80">
        <v>0</v>
      </c>
    </row>
    <row r="114" spans="1:9" s="75" customFormat="1" ht="15.75">
      <c r="A114" s="87" t="s">
        <v>697</v>
      </c>
      <c r="B114" s="88">
        <v>907</v>
      </c>
      <c r="C114" s="89">
        <v>0</v>
      </c>
      <c r="D114" s="89">
        <v>0</v>
      </c>
      <c r="E114" s="71" t="s">
        <v>132</v>
      </c>
      <c r="F114" s="72" t="s">
        <v>132</v>
      </c>
      <c r="G114" s="74">
        <v>1596296.5</v>
      </c>
      <c r="H114" s="74">
        <v>1243791.1000000001</v>
      </c>
      <c r="I114" s="74">
        <v>1213262.3</v>
      </c>
    </row>
    <row r="115" spans="1:9" s="62" customFormat="1" ht="15.75">
      <c r="A115" s="90" t="s">
        <v>695</v>
      </c>
      <c r="B115" s="91">
        <v>907</v>
      </c>
      <c r="C115" s="92">
        <v>7</v>
      </c>
      <c r="D115" s="92">
        <v>0</v>
      </c>
      <c r="E115" s="77" t="s">
        <v>132</v>
      </c>
      <c r="F115" s="78" t="s">
        <v>132</v>
      </c>
      <c r="G115" s="80">
        <v>1583972</v>
      </c>
      <c r="H115" s="80">
        <v>1231466.6000000001</v>
      </c>
      <c r="I115" s="80">
        <v>1200937.8</v>
      </c>
    </row>
    <row r="116" spans="1:9" s="62" customFormat="1" ht="15.75">
      <c r="A116" s="90" t="s">
        <v>141</v>
      </c>
      <c r="B116" s="91">
        <v>907</v>
      </c>
      <c r="C116" s="92">
        <v>7</v>
      </c>
      <c r="D116" s="92">
        <v>1</v>
      </c>
      <c r="E116" s="77" t="s">
        <v>132</v>
      </c>
      <c r="F116" s="78" t="s">
        <v>132</v>
      </c>
      <c r="G116" s="80">
        <v>391559.4</v>
      </c>
      <c r="H116" s="80">
        <v>299902.5</v>
      </c>
      <c r="I116" s="80">
        <v>309922.59999999998</v>
      </c>
    </row>
    <row r="117" spans="1:9" s="62" customFormat="1" ht="31.5">
      <c r="A117" s="90" t="s">
        <v>130</v>
      </c>
      <c r="B117" s="91">
        <v>907</v>
      </c>
      <c r="C117" s="92">
        <v>7</v>
      </c>
      <c r="D117" s="92">
        <v>1</v>
      </c>
      <c r="E117" s="77" t="s">
        <v>131</v>
      </c>
      <c r="F117" s="78" t="s">
        <v>132</v>
      </c>
      <c r="G117" s="80">
        <v>391307.3</v>
      </c>
      <c r="H117" s="80">
        <v>299672.5</v>
      </c>
      <c r="I117" s="80">
        <v>309888.09999999998</v>
      </c>
    </row>
    <row r="118" spans="1:9" s="62" customFormat="1" ht="31.5">
      <c r="A118" s="90" t="s">
        <v>133</v>
      </c>
      <c r="B118" s="91">
        <v>907</v>
      </c>
      <c r="C118" s="92">
        <v>7</v>
      </c>
      <c r="D118" s="92">
        <v>1</v>
      </c>
      <c r="E118" s="77" t="s">
        <v>134</v>
      </c>
      <c r="F118" s="78" t="s">
        <v>132</v>
      </c>
      <c r="G118" s="80">
        <v>391307.3</v>
      </c>
      <c r="H118" s="80">
        <v>299672.5</v>
      </c>
      <c r="I118" s="80">
        <v>309888.09999999998</v>
      </c>
    </row>
    <row r="119" spans="1:9" s="62" customFormat="1" ht="31.5">
      <c r="A119" s="90" t="s">
        <v>135</v>
      </c>
      <c r="B119" s="91">
        <v>907</v>
      </c>
      <c r="C119" s="92">
        <v>7</v>
      </c>
      <c r="D119" s="92">
        <v>1</v>
      </c>
      <c r="E119" s="77" t="s">
        <v>136</v>
      </c>
      <c r="F119" s="78" t="s">
        <v>132</v>
      </c>
      <c r="G119" s="80">
        <v>391307.3</v>
      </c>
      <c r="H119" s="80">
        <v>299672.5</v>
      </c>
      <c r="I119" s="80">
        <v>309888.09999999998</v>
      </c>
    </row>
    <row r="120" spans="1:9" s="62" customFormat="1" ht="31.5">
      <c r="A120" s="90" t="s">
        <v>137</v>
      </c>
      <c r="B120" s="91">
        <v>907</v>
      </c>
      <c r="C120" s="92">
        <v>7</v>
      </c>
      <c r="D120" s="92">
        <v>1</v>
      </c>
      <c r="E120" s="77" t="s">
        <v>138</v>
      </c>
      <c r="F120" s="78" t="s">
        <v>132</v>
      </c>
      <c r="G120" s="80">
        <v>1816</v>
      </c>
      <c r="H120" s="80">
        <v>1016</v>
      </c>
      <c r="I120" s="80">
        <v>1016</v>
      </c>
    </row>
    <row r="121" spans="1:9" s="62" customFormat="1" ht="31.5">
      <c r="A121" s="90" t="s">
        <v>139</v>
      </c>
      <c r="B121" s="91">
        <v>907</v>
      </c>
      <c r="C121" s="92">
        <v>7</v>
      </c>
      <c r="D121" s="92">
        <v>1</v>
      </c>
      <c r="E121" s="77" t="s">
        <v>138</v>
      </c>
      <c r="F121" s="78" t="s">
        <v>140</v>
      </c>
      <c r="G121" s="80">
        <v>1816</v>
      </c>
      <c r="H121" s="80">
        <v>1016</v>
      </c>
      <c r="I121" s="80">
        <v>1016</v>
      </c>
    </row>
    <row r="122" spans="1:9" s="62" customFormat="1" ht="31.5">
      <c r="A122" s="90" t="s">
        <v>142</v>
      </c>
      <c r="B122" s="91">
        <v>907</v>
      </c>
      <c r="C122" s="92">
        <v>7</v>
      </c>
      <c r="D122" s="92">
        <v>1</v>
      </c>
      <c r="E122" s="77" t="s">
        <v>143</v>
      </c>
      <c r="F122" s="78" t="s">
        <v>132</v>
      </c>
      <c r="G122" s="80">
        <v>95.5</v>
      </c>
      <c r="H122" s="80">
        <v>86.2</v>
      </c>
      <c r="I122" s="80">
        <v>86.2</v>
      </c>
    </row>
    <row r="123" spans="1:9" s="62" customFormat="1" ht="31.5">
      <c r="A123" s="90" t="s">
        <v>139</v>
      </c>
      <c r="B123" s="91">
        <v>907</v>
      </c>
      <c r="C123" s="92">
        <v>7</v>
      </c>
      <c r="D123" s="92">
        <v>1</v>
      </c>
      <c r="E123" s="77" t="s">
        <v>143</v>
      </c>
      <c r="F123" s="78" t="s">
        <v>140</v>
      </c>
      <c r="G123" s="80">
        <v>95.5</v>
      </c>
      <c r="H123" s="80">
        <v>86.2</v>
      </c>
      <c r="I123" s="80">
        <v>86.2</v>
      </c>
    </row>
    <row r="124" spans="1:9" s="62" customFormat="1" ht="31.5">
      <c r="A124" s="90" t="s">
        <v>148</v>
      </c>
      <c r="B124" s="91">
        <v>907</v>
      </c>
      <c r="C124" s="92">
        <v>7</v>
      </c>
      <c r="D124" s="92">
        <v>1</v>
      </c>
      <c r="E124" s="77" t="s">
        <v>149</v>
      </c>
      <c r="F124" s="78" t="s">
        <v>132</v>
      </c>
      <c r="G124" s="80">
        <v>48560.4</v>
      </c>
      <c r="H124" s="80">
        <v>29891.8</v>
      </c>
      <c r="I124" s="80">
        <v>29958</v>
      </c>
    </row>
    <row r="125" spans="1:9" s="62" customFormat="1" ht="31.5">
      <c r="A125" s="90" t="s">
        <v>139</v>
      </c>
      <c r="B125" s="91">
        <v>907</v>
      </c>
      <c r="C125" s="92">
        <v>7</v>
      </c>
      <c r="D125" s="92">
        <v>1</v>
      </c>
      <c r="E125" s="77" t="s">
        <v>149</v>
      </c>
      <c r="F125" s="78" t="s">
        <v>140</v>
      </c>
      <c r="G125" s="80">
        <v>48219.5</v>
      </c>
      <c r="H125" s="80">
        <v>29409.9</v>
      </c>
      <c r="I125" s="80">
        <v>29476.1</v>
      </c>
    </row>
    <row r="126" spans="1:9" s="62" customFormat="1" ht="15.75">
      <c r="A126" s="90" t="s">
        <v>150</v>
      </c>
      <c r="B126" s="91">
        <v>907</v>
      </c>
      <c r="C126" s="92">
        <v>7</v>
      </c>
      <c r="D126" s="92">
        <v>1</v>
      </c>
      <c r="E126" s="77" t="s">
        <v>149</v>
      </c>
      <c r="F126" s="78" t="s">
        <v>151</v>
      </c>
      <c r="G126" s="80">
        <v>340.9</v>
      </c>
      <c r="H126" s="80">
        <v>481.9</v>
      </c>
      <c r="I126" s="80">
        <v>481.9</v>
      </c>
    </row>
    <row r="127" spans="1:9" s="62" customFormat="1" ht="78.75">
      <c r="A127" s="90" t="s">
        <v>152</v>
      </c>
      <c r="B127" s="91">
        <v>907</v>
      </c>
      <c r="C127" s="92">
        <v>7</v>
      </c>
      <c r="D127" s="92">
        <v>1</v>
      </c>
      <c r="E127" s="77" t="s">
        <v>153</v>
      </c>
      <c r="F127" s="78" t="s">
        <v>132</v>
      </c>
      <c r="G127" s="80">
        <v>338937.59999999998</v>
      </c>
      <c r="H127" s="80">
        <v>268678.5</v>
      </c>
      <c r="I127" s="80">
        <v>278701.90000000002</v>
      </c>
    </row>
    <row r="128" spans="1:9" s="62" customFormat="1" ht="78.75">
      <c r="A128" s="90" t="s">
        <v>154</v>
      </c>
      <c r="B128" s="91">
        <v>907</v>
      </c>
      <c r="C128" s="92">
        <v>7</v>
      </c>
      <c r="D128" s="92">
        <v>1</v>
      </c>
      <c r="E128" s="77" t="s">
        <v>153</v>
      </c>
      <c r="F128" s="78" t="s">
        <v>155</v>
      </c>
      <c r="G128" s="80">
        <v>336687</v>
      </c>
      <c r="H128" s="80">
        <v>267595.5</v>
      </c>
      <c r="I128" s="80">
        <v>277618.90000000002</v>
      </c>
    </row>
    <row r="129" spans="1:9" s="62" customFormat="1" ht="31.5">
      <c r="A129" s="90" t="s">
        <v>139</v>
      </c>
      <c r="B129" s="91">
        <v>907</v>
      </c>
      <c r="C129" s="92">
        <v>7</v>
      </c>
      <c r="D129" s="92">
        <v>1</v>
      </c>
      <c r="E129" s="77" t="s">
        <v>153</v>
      </c>
      <c r="F129" s="78" t="s">
        <v>140</v>
      </c>
      <c r="G129" s="80">
        <v>2202</v>
      </c>
      <c r="H129" s="80">
        <v>1083</v>
      </c>
      <c r="I129" s="80">
        <v>1083</v>
      </c>
    </row>
    <row r="130" spans="1:9" s="62" customFormat="1" ht="31.5">
      <c r="A130" s="90" t="s">
        <v>156</v>
      </c>
      <c r="B130" s="91">
        <v>907</v>
      </c>
      <c r="C130" s="92">
        <v>7</v>
      </c>
      <c r="D130" s="92">
        <v>1</v>
      </c>
      <c r="E130" s="77" t="s">
        <v>153</v>
      </c>
      <c r="F130" s="78" t="s">
        <v>157</v>
      </c>
      <c r="G130" s="80">
        <v>48.6</v>
      </c>
      <c r="H130" s="80">
        <v>0</v>
      </c>
      <c r="I130" s="80">
        <v>0</v>
      </c>
    </row>
    <row r="131" spans="1:9" s="62" customFormat="1" ht="124.5" customHeight="1">
      <c r="A131" s="90" t="s">
        <v>158</v>
      </c>
      <c r="B131" s="91">
        <v>907</v>
      </c>
      <c r="C131" s="92">
        <v>7</v>
      </c>
      <c r="D131" s="92">
        <v>1</v>
      </c>
      <c r="E131" s="77" t="s">
        <v>159</v>
      </c>
      <c r="F131" s="78" t="s">
        <v>132</v>
      </c>
      <c r="G131" s="80">
        <v>0</v>
      </c>
      <c r="H131" s="80">
        <v>0</v>
      </c>
      <c r="I131" s="80">
        <v>126</v>
      </c>
    </row>
    <row r="132" spans="1:9" s="62" customFormat="1" ht="31.5">
      <c r="A132" s="90" t="s">
        <v>139</v>
      </c>
      <c r="B132" s="91">
        <v>907</v>
      </c>
      <c r="C132" s="92">
        <v>7</v>
      </c>
      <c r="D132" s="92">
        <v>1</v>
      </c>
      <c r="E132" s="77" t="s">
        <v>159</v>
      </c>
      <c r="F132" s="78" t="s">
        <v>140</v>
      </c>
      <c r="G132" s="80">
        <v>0</v>
      </c>
      <c r="H132" s="80">
        <v>0</v>
      </c>
      <c r="I132" s="80">
        <v>126</v>
      </c>
    </row>
    <row r="133" spans="1:9" s="62" customFormat="1" ht="31.5">
      <c r="A133" s="90" t="s">
        <v>160</v>
      </c>
      <c r="B133" s="91">
        <v>907</v>
      </c>
      <c r="C133" s="92">
        <v>7</v>
      </c>
      <c r="D133" s="92">
        <v>1</v>
      </c>
      <c r="E133" s="77" t="s">
        <v>161</v>
      </c>
      <c r="F133" s="78" t="s">
        <v>132</v>
      </c>
      <c r="G133" s="80">
        <v>1897.8</v>
      </c>
      <c r="H133" s="80">
        <v>0</v>
      </c>
      <c r="I133" s="80">
        <v>0</v>
      </c>
    </row>
    <row r="134" spans="1:9" s="62" customFormat="1" ht="31.5">
      <c r="A134" s="90" t="s">
        <v>139</v>
      </c>
      <c r="B134" s="91">
        <v>907</v>
      </c>
      <c r="C134" s="92">
        <v>7</v>
      </c>
      <c r="D134" s="92">
        <v>1</v>
      </c>
      <c r="E134" s="77" t="s">
        <v>161</v>
      </c>
      <c r="F134" s="78" t="s">
        <v>140</v>
      </c>
      <c r="G134" s="80">
        <v>1897.8</v>
      </c>
      <c r="H134" s="80">
        <v>0</v>
      </c>
      <c r="I134" s="80">
        <v>0</v>
      </c>
    </row>
    <row r="135" spans="1:9" s="62" customFormat="1" ht="63">
      <c r="A135" s="90" t="s">
        <v>301</v>
      </c>
      <c r="B135" s="91">
        <v>907</v>
      </c>
      <c r="C135" s="92">
        <v>7</v>
      </c>
      <c r="D135" s="92">
        <v>1</v>
      </c>
      <c r="E135" s="77" t="s">
        <v>302</v>
      </c>
      <c r="F135" s="78" t="s">
        <v>132</v>
      </c>
      <c r="G135" s="80">
        <v>252.1</v>
      </c>
      <c r="H135" s="80">
        <v>230</v>
      </c>
      <c r="I135" s="80">
        <v>34.5</v>
      </c>
    </row>
    <row r="136" spans="1:9" s="62" customFormat="1" ht="63">
      <c r="A136" s="90" t="s">
        <v>340</v>
      </c>
      <c r="B136" s="91">
        <v>907</v>
      </c>
      <c r="C136" s="92">
        <v>7</v>
      </c>
      <c r="D136" s="92">
        <v>1</v>
      </c>
      <c r="E136" s="77" t="s">
        <v>341</v>
      </c>
      <c r="F136" s="78" t="s">
        <v>132</v>
      </c>
      <c r="G136" s="80">
        <v>252.1</v>
      </c>
      <c r="H136" s="80">
        <v>230</v>
      </c>
      <c r="I136" s="80">
        <v>34.5</v>
      </c>
    </row>
    <row r="137" spans="1:9" s="62" customFormat="1" ht="47.25" customHeight="1">
      <c r="A137" s="90" t="s">
        <v>342</v>
      </c>
      <c r="B137" s="91">
        <v>907</v>
      </c>
      <c r="C137" s="92">
        <v>7</v>
      </c>
      <c r="D137" s="92">
        <v>1</v>
      </c>
      <c r="E137" s="77" t="s">
        <v>343</v>
      </c>
      <c r="F137" s="78" t="s">
        <v>132</v>
      </c>
      <c r="G137" s="80">
        <v>252.1</v>
      </c>
      <c r="H137" s="80">
        <v>230</v>
      </c>
      <c r="I137" s="80">
        <v>34.5</v>
      </c>
    </row>
    <row r="138" spans="1:9" s="62" customFormat="1" ht="63.75" customHeight="1">
      <c r="A138" s="90" t="s">
        <v>225</v>
      </c>
      <c r="B138" s="91">
        <v>907</v>
      </c>
      <c r="C138" s="92">
        <v>7</v>
      </c>
      <c r="D138" s="92">
        <v>1</v>
      </c>
      <c r="E138" s="77" t="s">
        <v>344</v>
      </c>
      <c r="F138" s="78" t="s">
        <v>132</v>
      </c>
      <c r="G138" s="80">
        <v>252.1</v>
      </c>
      <c r="H138" s="80">
        <v>230</v>
      </c>
      <c r="I138" s="80">
        <v>34.5</v>
      </c>
    </row>
    <row r="139" spans="1:9" s="62" customFormat="1" ht="31.5">
      <c r="A139" s="90" t="s">
        <v>139</v>
      </c>
      <c r="B139" s="91">
        <v>907</v>
      </c>
      <c r="C139" s="92">
        <v>7</v>
      </c>
      <c r="D139" s="92">
        <v>1</v>
      </c>
      <c r="E139" s="77" t="s">
        <v>344</v>
      </c>
      <c r="F139" s="78" t="s">
        <v>140</v>
      </c>
      <c r="G139" s="80">
        <v>252.1</v>
      </c>
      <c r="H139" s="80">
        <v>230</v>
      </c>
      <c r="I139" s="80">
        <v>34.5</v>
      </c>
    </row>
    <row r="140" spans="1:9" s="62" customFormat="1" ht="15.75">
      <c r="A140" s="90" t="s">
        <v>144</v>
      </c>
      <c r="B140" s="91">
        <v>907</v>
      </c>
      <c r="C140" s="92">
        <v>7</v>
      </c>
      <c r="D140" s="92">
        <v>2</v>
      </c>
      <c r="E140" s="77" t="s">
        <v>132</v>
      </c>
      <c r="F140" s="78" t="s">
        <v>132</v>
      </c>
      <c r="G140" s="80">
        <v>1066137.6000000001</v>
      </c>
      <c r="H140" s="80">
        <v>843311.8</v>
      </c>
      <c r="I140" s="80">
        <v>804642.1</v>
      </c>
    </row>
    <row r="141" spans="1:9" s="62" customFormat="1" ht="31.5">
      <c r="A141" s="90" t="s">
        <v>130</v>
      </c>
      <c r="B141" s="91">
        <v>907</v>
      </c>
      <c r="C141" s="92">
        <v>7</v>
      </c>
      <c r="D141" s="92">
        <v>2</v>
      </c>
      <c r="E141" s="77" t="s">
        <v>131</v>
      </c>
      <c r="F141" s="78" t="s">
        <v>132</v>
      </c>
      <c r="G141" s="80">
        <v>1065654.7</v>
      </c>
      <c r="H141" s="80">
        <v>843081.8</v>
      </c>
      <c r="I141" s="80">
        <v>804508.1</v>
      </c>
    </row>
    <row r="142" spans="1:9" s="62" customFormat="1" ht="31.5">
      <c r="A142" s="90" t="s">
        <v>133</v>
      </c>
      <c r="B142" s="91">
        <v>907</v>
      </c>
      <c r="C142" s="92">
        <v>7</v>
      </c>
      <c r="D142" s="92">
        <v>2</v>
      </c>
      <c r="E142" s="77" t="s">
        <v>134</v>
      </c>
      <c r="F142" s="78" t="s">
        <v>132</v>
      </c>
      <c r="G142" s="80">
        <v>1065645.2</v>
      </c>
      <c r="H142" s="80">
        <v>843072.8</v>
      </c>
      <c r="I142" s="80">
        <v>804499.1</v>
      </c>
    </row>
    <row r="143" spans="1:9" s="62" customFormat="1" ht="31.5">
      <c r="A143" s="90" t="s">
        <v>162</v>
      </c>
      <c r="B143" s="91">
        <v>907</v>
      </c>
      <c r="C143" s="92">
        <v>7</v>
      </c>
      <c r="D143" s="92">
        <v>2</v>
      </c>
      <c r="E143" s="77" t="s">
        <v>163</v>
      </c>
      <c r="F143" s="78" t="s">
        <v>132</v>
      </c>
      <c r="G143" s="80">
        <v>1065645.2</v>
      </c>
      <c r="H143" s="80">
        <v>843072.8</v>
      </c>
      <c r="I143" s="80">
        <v>804499.1</v>
      </c>
    </row>
    <row r="144" spans="1:9" s="62" customFormat="1" ht="31.5">
      <c r="A144" s="90" t="s">
        <v>137</v>
      </c>
      <c r="B144" s="91">
        <v>907</v>
      </c>
      <c r="C144" s="92">
        <v>7</v>
      </c>
      <c r="D144" s="92">
        <v>2</v>
      </c>
      <c r="E144" s="77" t="s">
        <v>164</v>
      </c>
      <c r="F144" s="78" t="s">
        <v>132</v>
      </c>
      <c r="G144" s="80">
        <v>1364.7</v>
      </c>
      <c r="H144" s="80">
        <v>1364.7</v>
      </c>
      <c r="I144" s="80">
        <v>1364.7</v>
      </c>
    </row>
    <row r="145" spans="1:9" s="62" customFormat="1" ht="31.5">
      <c r="A145" s="90" t="s">
        <v>139</v>
      </c>
      <c r="B145" s="91">
        <v>907</v>
      </c>
      <c r="C145" s="92">
        <v>7</v>
      </c>
      <c r="D145" s="92">
        <v>2</v>
      </c>
      <c r="E145" s="77" t="s">
        <v>164</v>
      </c>
      <c r="F145" s="78" t="s">
        <v>140</v>
      </c>
      <c r="G145" s="80">
        <v>1364.7</v>
      </c>
      <c r="H145" s="80">
        <v>1364.7</v>
      </c>
      <c r="I145" s="80">
        <v>1364.7</v>
      </c>
    </row>
    <row r="146" spans="1:9" s="62" customFormat="1" ht="31.5">
      <c r="A146" s="90" t="s">
        <v>165</v>
      </c>
      <c r="B146" s="91">
        <v>907</v>
      </c>
      <c r="C146" s="92">
        <v>7</v>
      </c>
      <c r="D146" s="92">
        <v>2</v>
      </c>
      <c r="E146" s="77" t="s">
        <v>166</v>
      </c>
      <c r="F146" s="78" t="s">
        <v>132</v>
      </c>
      <c r="G146" s="80">
        <v>5315.1</v>
      </c>
      <c r="H146" s="80">
        <v>0</v>
      </c>
      <c r="I146" s="80">
        <v>0</v>
      </c>
    </row>
    <row r="147" spans="1:9" s="62" customFormat="1" ht="31.5">
      <c r="A147" s="90" t="s">
        <v>139</v>
      </c>
      <c r="B147" s="91">
        <v>907</v>
      </c>
      <c r="C147" s="92">
        <v>7</v>
      </c>
      <c r="D147" s="92">
        <v>2</v>
      </c>
      <c r="E147" s="77" t="s">
        <v>166</v>
      </c>
      <c r="F147" s="78" t="s">
        <v>140</v>
      </c>
      <c r="G147" s="80">
        <v>5315.1</v>
      </c>
      <c r="H147" s="80">
        <v>0</v>
      </c>
      <c r="I147" s="80">
        <v>0</v>
      </c>
    </row>
    <row r="148" spans="1:9" s="62" customFormat="1" ht="31.5">
      <c r="A148" s="90" t="s">
        <v>142</v>
      </c>
      <c r="B148" s="91">
        <v>907</v>
      </c>
      <c r="C148" s="92">
        <v>7</v>
      </c>
      <c r="D148" s="92">
        <v>2</v>
      </c>
      <c r="E148" s="77" t="s">
        <v>167</v>
      </c>
      <c r="F148" s="78" t="s">
        <v>132</v>
      </c>
      <c r="G148" s="80">
        <v>785.4</v>
      </c>
      <c r="H148" s="80">
        <v>222.4</v>
      </c>
      <c r="I148" s="80">
        <v>222.4</v>
      </c>
    </row>
    <row r="149" spans="1:9" s="62" customFormat="1" ht="31.5">
      <c r="A149" s="90" t="s">
        <v>139</v>
      </c>
      <c r="B149" s="91">
        <v>907</v>
      </c>
      <c r="C149" s="92">
        <v>7</v>
      </c>
      <c r="D149" s="92">
        <v>2</v>
      </c>
      <c r="E149" s="77" t="s">
        <v>167</v>
      </c>
      <c r="F149" s="78" t="s">
        <v>140</v>
      </c>
      <c r="G149" s="80">
        <v>785.4</v>
      </c>
      <c r="H149" s="80">
        <v>222.4</v>
      </c>
      <c r="I149" s="80">
        <v>222.4</v>
      </c>
    </row>
    <row r="150" spans="1:9" s="62" customFormat="1" ht="31.5">
      <c r="A150" s="90" t="s">
        <v>168</v>
      </c>
      <c r="B150" s="91">
        <v>907</v>
      </c>
      <c r="C150" s="92">
        <v>7</v>
      </c>
      <c r="D150" s="92">
        <v>2</v>
      </c>
      <c r="E150" s="77" t="s">
        <v>169</v>
      </c>
      <c r="F150" s="78" t="s">
        <v>132</v>
      </c>
      <c r="G150" s="80">
        <v>14956.3</v>
      </c>
      <c r="H150" s="80">
        <v>8727.9</v>
      </c>
      <c r="I150" s="80">
        <v>9421.4</v>
      </c>
    </row>
    <row r="151" spans="1:9" s="62" customFormat="1" ht="31.5">
      <c r="A151" s="90" t="s">
        <v>139</v>
      </c>
      <c r="B151" s="91">
        <v>907</v>
      </c>
      <c r="C151" s="92">
        <v>7</v>
      </c>
      <c r="D151" s="92">
        <v>2</v>
      </c>
      <c r="E151" s="77" t="s">
        <v>169</v>
      </c>
      <c r="F151" s="78" t="s">
        <v>140</v>
      </c>
      <c r="G151" s="80">
        <v>14952.7</v>
      </c>
      <c r="H151" s="80">
        <v>8727.9</v>
      </c>
      <c r="I151" s="80">
        <v>9421.4</v>
      </c>
    </row>
    <row r="152" spans="1:9" s="62" customFormat="1" ht="15.75">
      <c r="A152" s="90" t="s">
        <v>150</v>
      </c>
      <c r="B152" s="91">
        <v>907</v>
      </c>
      <c r="C152" s="92">
        <v>7</v>
      </c>
      <c r="D152" s="92">
        <v>2</v>
      </c>
      <c r="E152" s="77" t="s">
        <v>169</v>
      </c>
      <c r="F152" s="78" t="s">
        <v>151</v>
      </c>
      <c r="G152" s="80">
        <v>3.6</v>
      </c>
      <c r="H152" s="80">
        <v>0</v>
      </c>
      <c r="I152" s="80">
        <v>0</v>
      </c>
    </row>
    <row r="153" spans="1:9" s="62" customFormat="1" ht="31.5">
      <c r="A153" s="90" t="s">
        <v>170</v>
      </c>
      <c r="B153" s="91">
        <v>907</v>
      </c>
      <c r="C153" s="92">
        <v>7</v>
      </c>
      <c r="D153" s="92">
        <v>2</v>
      </c>
      <c r="E153" s="77" t="s">
        <v>171</v>
      </c>
      <c r="F153" s="78" t="s">
        <v>132</v>
      </c>
      <c r="G153" s="80">
        <v>285.10000000000002</v>
      </c>
      <c r="H153" s="80">
        <v>139.6</v>
      </c>
      <c r="I153" s="80">
        <v>139.6</v>
      </c>
    </row>
    <row r="154" spans="1:9" s="62" customFormat="1" ht="78.75">
      <c r="A154" s="90" t="s">
        <v>154</v>
      </c>
      <c r="B154" s="91">
        <v>907</v>
      </c>
      <c r="C154" s="92">
        <v>7</v>
      </c>
      <c r="D154" s="92">
        <v>2</v>
      </c>
      <c r="E154" s="77" t="s">
        <v>171</v>
      </c>
      <c r="F154" s="78" t="s">
        <v>155</v>
      </c>
      <c r="G154" s="80">
        <v>285.10000000000002</v>
      </c>
      <c r="H154" s="80">
        <v>139.6</v>
      </c>
      <c r="I154" s="80">
        <v>139.6</v>
      </c>
    </row>
    <row r="155" spans="1:9" s="62" customFormat="1" ht="31.5">
      <c r="A155" s="90" t="s">
        <v>172</v>
      </c>
      <c r="B155" s="91">
        <v>907</v>
      </c>
      <c r="C155" s="92">
        <v>7</v>
      </c>
      <c r="D155" s="92">
        <v>2</v>
      </c>
      <c r="E155" s="77" t="s">
        <v>173</v>
      </c>
      <c r="F155" s="78" t="s">
        <v>132</v>
      </c>
      <c r="G155" s="80">
        <v>15</v>
      </c>
      <c r="H155" s="80">
        <v>15</v>
      </c>
      <c r="I155" s="80">
        <v>15</v>
      </c>
    </row>
    <row r="156" spans="1:9" s="62" customFormat="1" ht="31.5">
      <c r="A156" s="90" t="s">
        <v>139</v>
      </c>
      <c r="B156" s="91">
        <v>907</v>
      </c>
      <c r="C156" s="92">
        <v>7</v>
      </c>
      <c r="D156" s="92">
        <v>2</v>
      </c>
      <c r="E156" s="77" t="s">
        <v>173</v>
      </c>
      <c r="F156" s="78" t="s">
        <v>140</v>
      </c>
      <c r="G156" s="80">
        <v>15</v>
      </c>
      <c r="H156" s="80">
        <v>15</v>
      </c>
      <c r="I156" s="80">
        <v>15</v>
      </c>
    </row>
    <row r="157" spans="1:9" s="62" customFormat="1" ht="31.5">
      <c r="A157" s="90" t="s">
        <v>174</v>
      </c>
      <c r="B157" s="91">
        <v>907</v>
      </c>
      <c r="C157" s="92">
        <v>7</v>
      </c>
      <c r="D157" s="92">
        <v>2</v>
      </c>
      <c r="E157" s="77" t="s">
        <v>175</v>
      </c>
      <c r="F157" s="78" t="s">
        <v>132</v>
      </c>
      <c r="G157" s="80">
        <v>269.60000000000002</v>
      </c>
      <c r="H157" s="80">
        <v>109</v>
      </c>
      <c r="I157" s="80">
        <v>109</v>
      </c>
    </row>
    <row r="158" spans="1:9" s="62" customFormat="1" ht="31.5">
      <c r="A158" s="90" t="s">
        <v>139</v>
      </c>
      <c r="B158" s="91">
        <v>907</v>
      </c>
      <c r="C158" s="92">
        <v>7</v>
      </c>
      <c r="D158" s="92">
        <v>2</v>
      </c>
      <c r="E158" s="77" t="s">
        <v>175</v>
      </c>
      <c r="F158" s="78" t="s">
        <v>140</v>
      </c>
      <c r="G158" s="80">
        <v>269.60000000000002</v>
      </c>
      <c r="H158" s="80">
        <v>109</v>
      </c>
      <c r="I158" s="80">
        <v>109</v>
      </c>
    </row>
    <row r="159" spans="1:9" s="62" customFormat="1" ht="31.5">
      <c r="A159" s="90" t="s">
        <v>148</v>
      </c>
      <c r="B159" s="91">
        <v>907</v>
      </c>
      <c r="C159" s="92">
        <v>7</v>
      </c>
      <c r="D159" s="92">
        <v>2</v>
      </c>
      <c r="E159" s="77" t="s">
        <v>177</v>
      </c>
      <c r="F159" s="78" t="s">
        <v>132</v>
      </c>
      <c r="G159" s="80">
        <v>63641.9</v>
      </c>
      <c r="H159" s="80">
        <v>24867</v>
      </c>
      <c r="I159" s="80">
        <v>24774.400000000001</v>
      </c>
    </row>
    <row r="160" spans="1:9" s="62" customFormat="1" ht="78.75">
      <c r="A160" s="90" t="s">
        <v>154</v>
      </c>
      <c r="B160" s="91">
        <v>907</v>
      </c>
      <c r="C160" s="92">
        <v>7</v>
      </c>
      <c r="D160" s="92">
        <v>2</v>
      </c>
      <c r="E160" s="77" t="s">
        <v>177</v>
      </c>
      <c r="F160" s="78" t="s">
        <v>155</v>
      </c>
      <c r="G160" s="80">
        <v>5</v>
      </c>
      <c r="H160" s="80">
        <v>0</v>
      </c>
      <c r="I160" s="80">
        <v>0</v>
      </c>
    </row>
    <row r="161" spans="1:9" s="62" customFormat="1" ht="31.5">
      <c r="A161" s="90" t="s">
        <v>139</v>
      </c>
      <c r="B161" s="91">
        <v>907</v>
      </c>
      <c r="C161" s="92">
        <v>7</v>
      </c>
      <c r="D161" s="92">
        <v>2</v>
      </c>
      <c r="E161" s="77" t="s">
        <v>177</v>
      </c>
      <c r="F161" s="78" t="s">
        <v>140</v>
      </c>
      <c r="G161" s="80">
        <v>62614.2</v>
      </c>
      <c r="H161" s="80">
        <v>23490.400000000001</v>
      </c>
      <c r="I161" s="80">
        <v>23397.8</v>
      </c>
    </row>
    <row r="162" spans="1:9" s="62" customFormat="1" ht="15.75">
      <c r="A162" s="90" t="s">
        <v>150</v>
      </c>
      <c r="B162" s="91">
        <v>907</v>
      </c>
      <c r="C162" s="92">
        <v>7</v>
      </c>
      <c r="D162" s="92">
        <v>2</v>
      </c>
      <c r="E162" s="77" t="s">
        <v>177</v>
      </c>
      <c r="F162" s="78" t="s">
        <v>151</v>
      </c>
      <c r="G162" s="80">
        <v>1022.7</v>
      </c>
      <c r="H162" s="80">
        <v>1376.6</v>
      </c>
      <c r="I162" s="80">
        <v>1376.6</v>
      </c>
    </row>
    <row r="163" spans="1:9" s="62" customFormat="1" ht="63" customHeight="1">
      <c r="A163" s="90" t="s">
        <v>178</v>
      </c>
      <c r="B163" s="91">
        <v>907</v>
      </c>
      <c r="C163" s="92">
        <v>7</v>
      </c>
      <c r="D163" s="92">
        <v>2</v>
      </c>
      <c r="E163" s="77" t="s">
        <v>179</v>
      </c>
      <c r="F163" s="78" t="s">
        <v>132</v>
      </c>
      <c r="G163" s="80">
        <v>66792.600000000006</v>
      </c>
      <c r="H163" s="80">
        <v>40027.599999999999</v>
      </c>
      <c r="I163" s="80">
        <v>40027.599999999999</v>
      </c>
    </row>
    <row r="164" spans="1:9" s="62" customFormat="1" ht="78.75">
      <c r="A164" s="90" t="s">
        <v>154</v>
      </c>
      <c r="B164" s="91">
        <v>907</v>
      </c>
      <c r="C164" s="92">
        <v>7</v>
      </c>
      <c r="D164" s="92">
        <v>2</v>
      </c>
      <c r="E164" s="77" t="s">
        <v>179</v>
      </c>
      <c r="F164" s="78" t="s">
        <v>155</v>
      </c>
      <c r="G164" s="80">
        <v>66792.600000000006</v>
      </c>
      <c r="H164" s="80">
        <v>40027.599999999999</v>
      </c>
      <c r="I164" s="80">
        <v>40027.599999999999</v>
      </c>
    </row>
    <row r="165" spans="1:9" s="62" customFormat="1" ht="110.25" customHeight="1">
      <c r="A165" s="90" t="s">
        <v>180</v>
      </c>
      <c r="B165" s="91">
        <v>907</v>
      </c>
      <c r="C165" s="92">
        <v>7</v>
      </c>
      <c r="D165" s="92">
        <v>2</v>
      </c>
      <c r="E165" s="77" t="s">
        <v>181</v>
      </c>
      <c r="F165" s="78" t="s">
        <v>132</v>
      </c>
      <c r="G165" s="80">
        <v>802190.3</v>
      </c>
      <c r="H165" s="80">
        <v>672450.8</v>
      </c>
      <c r="I165" s="80">
        <v>658199.5</v>
      </c>
    </row>
    <row r="166" spans="1:9" s="62" customFormat="1" ht="78.75">
      <c r="A166" s="90" t="s">
        <v>154</v>
      </c>
      <c r="B166" s="91">
        <v>907</v>
      </c>
      <c r="C166" s="92">
        <v>7</v>
      </c>
      <c r="D166" s="92">
        <v>2</v>
      </c>
      <c r="E166" s="77" t="s">
        <v>181</v>
      </c>
      <c r="F166" s="78" t="s">
        <v>155</v>
      </c>
      <c r="G166" s="80">
        <v>789488.3</v>
      </c>
      <c r="H166" s="80">
        <v>663906.80000000005</v>
      </c>
      <c r="I166" s="80">
        <v>649655.5</v>
      </c>
    </row>
    <row r="167" spans="1:9" s="62" customFormat="1" ht="31.5">
      <c r="A167" s="90" t="s">
        <v>139</v>
      </c>
      <c r="B167" s="91">
        <v>907</v>
      </c>
      <c r="C167" s="92">
        <v>7</v>
      </c>
      <c r="D167" s="92">
        <v>2</v>
      </c>
      <c r="E167" s="77" t="s">
        <v>181</v>
      </c>
      <c r="F167" s="78" t="s">
        <v>140</v>
      </c>
      <c r="G167" s="80">
        <v>12702</v>
      </c>
      <c r="H167" s="80">
        <v>8544</v>
      </c>
      <c r="I167" s="80">
        <v>8544</v>
      </c>
    </row>
    <row r="168" spans="1:9" s="62" customFormat="1" ht="47.25">
      <c r="A168" s="90" t="s">
        <v>185</v>
      </c>
      <c r="B168" s="91">
        <v>907</v>
      </c>
      <c r="C168" s="92">
        <v>7</v>
      </c>
      <c r="D168" s="92">
        <v>2</v>
      </c>
      <c r="E168" s="77" t="s">
        <v>186</v>
      </c>
      <c r="F168" s="78" t="s">
        <v>132</v>
      </c>
      <c r="G168" s="80">
        <v>482.5</v>
      </c>
      <c r="H168" s="80">
        <v>482.5</v>
      </c>
      <c r="I168" s="80">
        <v>482.5</v>
      </c>
    </row>
    <row r="169" spans="1:9" s="62" customFormat="1" ht="31.5">
      <c r="A169" s="90" t="s">
        <v>139</v>
      </c>
      <c r="B169" s="91">
        <v>907</v>
      </c>
      <c r="C169" s="92">
        <v>7</v>
      </c>
      <c r="D169" s="92">
        <v>2</v>
      </c>
      <c r="E169" s="77" t="s">
        <v>186</v>
      </c>
      <c r="F169" s="78" t="s">
        <v>140</v>
      </c>
      <c r="G169" s="80">
        <v>271.89999999999998</v>
      </c>
      <c r="H169" s="80">
        <v>271.89999999999998</v>
      </c>
      <c r="I169" s="80">
        <v>271.89999999999998</v>
      </c>
    </row>
    <row r="170" spans="1:9" s="62" customFormat="1" ht="31.5">
      <c r="A170" s="90" t="s">
        <v>156</v>
      </c>
      <c r="B170" s="91">
        <v>907</v>
      </c>
      <c r="C170" s="92">
        <v>7</v>
      </c>
      <c r="D170" s="92">
        <v>2</v>
      </c>
      <c r="E170" s="77" t="s">
        <v>186</v>
      </c>
      <c r="F170" s="78" t="s">
        <v>157</v>
      </c>
      <c r="G170" s="80">
        <v>210.6</v>
      </c>
      <c r="H170" s="80">
        <v>210.6</v>
      </c>
      <c r="I170" s="80">
        <v>210.6</v>
      </c>
    </row>
    <row r="171" spans="1:9" s="62" customFormat="1" ht="63">
      <c r="A171" s="90" t="s">
        <v>187</v>
      </c>
      <c r="B171" s="91">
        <v>907</v>
      </c>
      <c r="C171" s="92">
        <v>7</v>
      </c>
      <c r="D171" s="92">
        <v>2</v>
      </c>
      <c r="E171" s="77" t="s">
        <v>188</v>
      </c>
      <c r="F171" s="78" t="s">
        <v>132</v>
      </c>
      <c r="G171" s="80">
        <v>25100.6</v>
      </c>
      <c r="H171" s="80">
        <v>24547.3</v>
      </c>
      <c r="I171" s="80">
        <v>24332.9</v>
      </c>
    </row>
    <row r="172" spans="1:9" s="62" customFormat="1" ht="31.5">
      <c r="A172" s="90" t="s">
        <v>139</v>
      </c>
      <c r="B172" s="91">
        <v>907</v>
      </c>
      <c r="C172" s="92">
        <v>7</v>
      </c>
      <c r="D172" s="92">
        <v>2</v>
      </c>
      <c r="E172" s="77" t="s">
        <v>188</v>
      </c>
      <c r="F172" s="78" t="s">
        <v>140</v>
      </c>
      <c r="G172" s="80">
        <v>25100.6</v>
      </c>
      <c r="H172" s="80">
        <v>24547.3</v>
      </c>
      <c r="I172" s="80">
        <v>24332.9</v>
      </c>
    </row>
    <row r="173" spans="1:9" s="62" customFormat="1" ht="31.5">
      <c r="A173" s="90" t="s">
        <v>189</v>
      </c>
      <c r="B173" s="91">
        <v>907</v>
      </c>
      <c r="C173" s="92">
        <v>7</v>
      </c>
      <c r="D173" s="92">
        <v>2</v>
      </c>
      <c r="E173" s="77" t="s">
        <v>190</v>
      </c>
      <c r="F173" s="78" t="s">
        <v>132</v>
      </c>
      <c r="G173" s="80">
        <v>38957.5</v>
      </c>
      <c r="H173" s="80">
        <v>39617.699999999997</v>
      </c>
      <c r="I173" s="80">
        <v>0</v>
      </c>
    </row>
    <row r="174" spans="1:9" s="62" customFormat="1" ht="31.5">
      <c r="A174" s="90" t="s">
        <v>139</v>
      </c>
      <c r="B174" s="91">
        <v>907</v>
      </c>
      <c r="C174" s="92">
        <v>7</v>
      </c>
      <c r="D174" s="92">
        <v>2</v>
      </c>
      <c r="E174" s="77" t="s">
        <v>190</v>
      </c>
      <c r="F174" s="78" t="s">
        <v>140</v>
      </c>
      <c r="G174" s="80">
        <v>38957.5</v>
      </c>
      <c r="H174" s="80">
        <v>39617.699999999997</v>
      </c>
      <c r="I174" s="80">
        <v>0</v>
      </c>
    </row>
    <row r="175" spans="1:9" s="62" customFormat="1" ht="31.5">
      <c r="A175" s="90" t="s">
        <v>191</v>
      </c>
      <c r="B175" s="91">
        <v>907</v>
      </c>
      <c r="C175" s="92">
        <v>7</v>
      </c>
      <c r="D175" s="92">
        <v>2</v>
      </c>
      <c r="E175" s="77" t="s">
        <v>192</v>
      </c>
      <c r="F175" s="78" t="s">
        <v>132</v>
      </c>
      <c r="G175" s="80">
        <v>0</v>
      </c>
      <c r="H175" s="80">
        <v>10581.9</v>
      </c>
      <c r="I175" s="80">
        <v>17800</v>
      </c>
    </row>
    <row r="176" spans="1:9" s="62" customFormat="1" ht="31.5">
      <c r="A176" s="90" t="s">
        <v>139</v>
      </c>
      <c r="B176" s="91">
        <v>907</v>
      </c>
      <c r="C176" s="92">
        <v>7</v>
      </c>
      <c r="D176" s="92">
        <v>2</v>
      </c>
      <c r="E176" s="77" t="s">
        <v>192</v>
      </c>
      <c r="F176" s="78" t="s">
        <v>140</v>
      </c>
      <c r="G176" s="80">
        <v>0</v>
      </c>
      <c r="H176" s="80">
        <v>10581.9</v>
      </c>
      <c r="I176" s="80">
        <v>17800</v>
      </c>
    </row>
    <row r="177" spans="1:9" s="62" customFormat="1" ht="126" customHeight="1">
      <c r="A177" s="90" t="s">
        <v>158</v>
      </c>
      <c r="B177" s="91">
        <v>907</v>
      </c>
      <c r="C177" s="92">
        <v>7</v>
      </c>
      <c r="D177" s="92">
        <v>2</v>
      </c>
      <c r="E177" s="77" t="s">
        <v>193</v>
      </c>
      <c r="F177" s="78" t="s">
        <v>132</v>
      </c>
      <c r="G177" s="80">
        <v>0</v>
      </c>
      <c r="H177" s="80">
        <v>332.2</v>
      </c>
      <c r="I177" s="80">
        <v>156</v>
      </c>
    </row>
    <row r="178" spans="1:9" s="62" customFormat="1" ht="31.5">
      <c r="A178" s="90" t="s">
        <v>139</v>
      </c>
      <c r="B178" s="91">
        <v>907</v>
      </c>
      <c r="C178" s="92">
        <v>7</v>
      </c>
      <c r="D178" s="92">
        <v>2</v>
      </c>
      <c r="E178" s="77" t="s">
        <v>193</v>
      </c>
      <c r="F178" s="78" t="s">
        <v>140</v>
      </c>
      <c r="G178" s="80">
        <v>0</v>
      </c>
      <c r="H178" s="80">
        <v>332.2</v>
      </c>
      <c r="I178" s="80">
        <v>156</v>
      </c>
    </row>
    <row r="179" spans="1:9" s="62" customFormat="1" ht="31.5">
      <c r="A179" s="90" t="s">
        <v>160</v>
      </c>
      <c r="B179" s="91">
        <v>907</v>
      </c>
      <c r="C179" s="92">
        <v>7</v>
      </c>
      <c r="D179" s="92">
        <v>2</v>
      </c>
      <c r="E179" s="77" t="s">
        <v>194</v>
      </c>
      <c r="F179" s="78" t="s">
        <v>132</v>
      </c>
      <c r="G179" s="80">
        <v>1682.1</v>
      </c>
      <c r="H179" s="80">
        <v>0</v>
      </c>
      <c r="I179" s="80">
        <v>0</v>
      </c>
    </row>
    <row r="180" spans="1:9" s="62" customFormat="1" ht="31.5">
      <c r="A180" s="90" t="s">
        <v>139</v>
      </c>
      <c r="B180" s="91">
        <v>907</v>
      </c>
      <c r="C180" s="92">
        <v>7</v>
      </c>
      <c r="D180" s="92">
        <v>2</v>
      </c>
      <c r="E180" s="77" t="s">
        <v>194</v>
      </c>
      <c r="F180" s="78" t="s">
        <v>140</v>
      </c>
      <c r="G180" s="80">
        <v>1682.1</v>
      </c>
      <c r="H180" s="80">
        <v>0</v>
      </c>
      <c r="I180" s="80">
        <v>0</v>
      </c>
    </row>
    <row r="181" spans="1:9" s="62" customFormat="1" ht="63">
      <c r="A181" s="90" t="s">
        <v>195</v>
      </c>
      <c r="B181" s="91">
        <v>907</v>
      </c>
      <c r="C181" s="92">
        <v>7</v>
      </c>
      <c r="D181" s="92">
        <v>2</v>
      </c>
      <c r="E181" s="77" t="s">
        <v>196</v>
      </c>
      <c r="F181" s="78" t="s">
        <v>132</v>
      </c>
      <c r="G181" s="80">
        <v>0</v>
      </c>
      <c r="H181" s="80">
        <v>3600</v>
      </c>
      <c r="I181" s="80">
        <v>7900</v>
      </c>
    </row>
    <row r="182" spans="1:9" s="62" customFormat="1" ht="31.5">
      <c r="A182" s="90" t="s">
        <v>139</v>
      </c>
      <c r="B182" s="91">
        <v>907</v>
      </c>
      <c r="C182" s="92">
        <v>7</v>
      </c>
      <c r="D182" s="92">
        <v>2</v>
      </c>
      <c r="E182" s="77" t="s">
        <v>196</v>
      </c>
      <c r="F182" s="78" t="s">
        <v>140</v>
      </c>
      <c r="G182" s="80">
        <v>0</v>
      </c>
      <c r="H182" s="80">
        <v>3600</v>
      </c>
      <c r="I182" s="80">
        <v>7900</v>
      </c>
    </row>
    <row r="183" spans="1:9" s="62" customFormat="1" ht="108.75" customHeight="1">
      <c r="A183" s="90" t="s">
        <v>197</v>
      </c>
      <c r="B183" s="91">
        <v>907</v>
      </c>
      <c r="C183" s="92">
        <v>7</v>
      </c>
      <c r="D183" s="92">
        <v>2</v>
      </c>
      <c r="E183" s="77" t="s">
        <v>198</v>
      </c>
      <c r="F183" s="78" t="s">
        <v>132</v>
      </c>
      <c r="G183" s="80">
        <v>16031</v>
      </c>
      <c r="H183" s="80">
        <v>0</v>
      </c>
      <c r="I183" s="80">
        <v>0</v>
      </c>
    </row>
    <row r="184" spans="1:9" s="62" customFormat="1" ht="31.5">
      <c r="A184" s="90" t="s">
        <v>139</v>
      </c>
      <c r="B184" s="91">
        <v>907</v>
      </c>
      <c r="C184" s="92">
        <v>7</v>
      </c>
      <c r="D184" s="92">
        <v>2</v>
      </c>
      <c r="E184" s="77" t="s">
        <v>198</v>
      </c>
      <c r="F184" s="78" t="s">
        <v>140</v>
      </c>
      <c r="G184" s="80">
        <v>16031</v>
      </c>
      <c r="H184" s="80">
        <v>0</v>
      </c>
      <c r="I184" s="80">
        <v>0</v>
      </c>
    </row>
    <row r="185" spans="1:9" s="62" customFormat="1" ht="78.75">
      <c r="A185" s="90" t="s">
        <v>844</v>
      </c>
      <c r="B185" s="91">
        <v>907</v>
      </c>
      <c r="C185" s="92">
        <v>7</v>
      </c>
      <c r="D185" s="92">
        <v>2</v>
      </c>
      <c r="E185" s="77" t="s">
        <v>845</v>
      </c>
      <c r="F185" s="78" t="s">
        <v>132</v>
      </c>
      <c r="G185" s="80">
        <v>60</v>
      </c>
      <c r="H185" s="80">
        <v>0</v>
      </c>
      <c r="I185" s="80">
        <v>0</v>
      </c>
    </row>
    <row r="186" spans="1:9" s="62" customFormat="1" ht="31.5">
      <c r="A186" s="90" t="s">
        <v>139</v>
      </c>
      <c r="B186" s="91">
        <v>907</v>
      </c>
      <c r="C186" s="92">
        <v>7</v>
      </c>
      <c r="D186" s="92">
        <v>2</v>
      </c>
      <c r="E186" s="77" t="s">
        <v>845</v>
      </c>
      <c r="F186" s="78" t="s">
        <v>140</v>
      </c>
      <c r="G186" s="80">
        <v>60</v>
      </c>
      <c r="H186" s="80">
        <v>0</v>
      </c>
      <c r="I186" s="80">
        <v>0</v>
      </c>
    </row>
    <row r="187" spans="1:9" s="62" customFormat="1" ht="110.25" customHeight="1">
      <c r="A187" s="90" t="s">
        <v>199</v>
      </c>
      <c r="B187" s="91">
        <v>907</v>
      </c>
      <c r="C187" s="92">
        <v>7</v>
      </c>
      <c r="D187" s="92">
        <v>2</v>
      </c>
      <c r="E187" s="77" t="s">
        <v>200</v>
      </c>
      <c r="F187" s="78" t="s">
        <v>132</v>
      </c>
      <c r="G187" s="80">
        <v>3365.9</v>
      </c>
      <c r="H187" s="80">
        <v>0</v>
      </c>
      <c r="I187" s="80">
        <v>0</v>
      </c>
    </row>
    <row r="188" spans="1:9" s="62" customFormat="1" ht="31.5">
      <c r="A188" s="90" t="s">
        <v>139</v>
      </c>
      <c r="B188" s="91">
        <v>907</v>
      </c>
      <c r="C188" s="92">
        <v>7</v>
      </c>
      <c r="D188" s="92">
        <v>2</v>
      </c>
      <c r="E188" s="77" t="s">
        <v>200</v>
      </c>
      <c r="F188" s="78" t="s">
        <v>140</v>
      </c>
      <c r="G188" s="80">
        <v>3365.9</v>
      </c>
      <c r="H188" s="80">
        <v>0</v>
      </c>
      <c r="I188" s="80">
        <v>0</v>
      </c>
    </row>
    <row r="189" spans="1:9" s="62" customFormat="1" ht="63">
      <c r="A189" s="90" t="s">
        <v>826</v>
      </c>
      <c r="B189" s="91">
        <v>907</v>
      </c>
      <c r="C189" s="92">
        <v>7</v>
      </c>
      <c r="D189" s="92">
        <v>2</v>
      </c>
      <c r="E189" s="77" t="s">
        <v>827</v>
      </c>
      <c r="F189" s="78" t="s">
        <v>132</v>
      </c>
      <c r="G189" s="80">
        <v>5300</v>
      </c>
      <c r="H189" s="80">
        <v>0</v>
      </c>
      <c r="I189" s="80">
        <v>0</v>
      </c>
    </row>
    <row r="190" spans="1:9" s="62" customFormat="1" ht="31.5">
      <c r="A190" s="90" t="s">
        <v>139</v>
      </c>
      <c r="B190" s="91">
        <v>907</v>
      </c>
      <c r="C190" s="92">
        <v>7</v>
      </c>
      <c r="D190" s="92">
        <v>2</v>
      </c>
      <c r="E190" s="77" t="s">
        <v>827</v>
      </c>
      <c r="F190" s="78" t="s">
        <v>140</v>
      </c>
      <c r="G190" s="80">
        <v>5300</v>
      </c>
      <c r="H190" s="80">
        <v>0</v>
      </c>
      <c r="I190" s="80">
        <v>0</v>
      </c>
    </row>
    <row r="191" spans="1:9" s="62" customFormat="1" ht="63">
      <c r="A191" s="90" t="s">
        <v>201</v>
      </c>
      <c r="B191" s="91">
        <v>907</v>
      </c>
      <c r="C191" s="92">
        <v>7</v>
      </c>
      <c r="D191" s="92">
        <v>2</v>
      </c>
      <c r="E191" s="77" t="s">
        <v>202</v>
      </c>
      <c r="F191" s="78" t="s">
        <v>132</v>
      </c>
      <c r="G191" s="80">
        <v>3101.3</v>
      </c>
      <c r="H191" s="80">
        <v>2970.5</v>
      </c>
      <c r="I191" s="80">
        <v>3098.6</v>
      </c>
    </row>
    <row r="192" spans="1:9" s="62" customFormat="1" ht="31.5">
      <c r="A192" s="90" t="s">
        <v>139</v>
      </c>
      <c r="B192" s="91">
        <v>907</v>
      </c>
      <c r="C192" s="92">
        <v>7</v>
      </c>
      <c r="D192" s="92">
        <v>2</v>
      </c>
      <c r="E192" s="77" t="s">
        <v>202</v>
      </c>
      <c r="F192" s="78" t="s">
        <v>140</v>
      </c>
      <c r="G192" s="80">
        <v>3101.3</v>
      </c>
      <c r="H192" s="80">
        <v>2970.5</v>
      </c>
      <c r="I192" s="80">
        <v>3098.6</v>
      </c>
    </row>
    <row r="193" spans="1:9" s="62" customFormat="1" ht="61.5" customHeight="1">
      <c r="A193" s="90" t="s">
        <v>203</v>
      </c>
      <c r="B193" s="91">
        <v>907</v>
      </c>
      <c r="C193" s="92">
        <v>7</v>
      </c>
      <c r="D193" s="92">
        <v>2</v>
      </c>
      <c r="E193" s="77" t="s">
        <v>204</v>
      </c>
      <c r="F193" s="78" t="s">
        <v>132</v>
      </c>
      <c r="G193" s="80">
        <v>15948.3</v>
      </c>
      <c r="H193" s="80">
        <v>13016.7</v>
      </c>
      <c r="I193" s="80">
        <v>15581.2</v>
      </c>
    </row>
    <row r="194" spans="1:9" s="62" customFormat="1" ht="31.5">
      <c r="A194" s="90" t="s">
        <v>139</v>
      </c>
      <c r="B194" s="91">
        <v>907</v>
      </c>
      <c r="C194" s="92">
        <v>7</v>
      </c>
      <c r="D194" s="92">
        <v>2</v>
      </c>
      <c r="E194" s="77" t="s">
        <v>204</v>
      </c>
      <c r="F194" s="78" t="s">
        <v>140</v>
      </c>
      <c r="G194" s="80">
        <v>14800</v>
      </c>
      <c r="H194" s="80">
        <v>12378.4</v>
      </c>
      <c r="I194" s="80">
        <v>14942.9</v>
      </c>
    </row>
    <row r="195" spans="1:9" s="62" customFormat="1" ht="31.5">
      <c r="A195" s="90" t="s">
        <v>156</v>
      </c>
      <c r="B195" s="91">
        <v>907</v>
      </c>
      <c r="C195" s="92">
        <v>7</v>
      </c>
      <c r="D195" s="92">
        <v>2</v>
      </c>
      <c r="E195" s="77" t="s">
        <v>204</v>
      </c>
      <c r="F195" s="78" t="s">
        <v>157</v>
      </c>
      <c r="G195" s="80">
        <v>1148.3</v>
      </c>
      <c r="H195" s="80">
        <v>638.29999999999995</v>
      </c>
      <c r="I195" s="80">
        <v>638.29999999999995</v>
      </c>
    </row>
    <row r="196" spans="1:9" s="62" customFormat="1" ht="78.75">
      <c r="A196" s="90" t="s">
        <v>205</v>
      </c>
      <c r="B196" s="91">
        <v>907</v>
      </c>
      <c r="C196" s="92">
        <v>7</v>
      </c>
      <c r="D196" s="92">
        <v>2</v>
      </c>
      <c r="E196" s="77" t="s">
        <v>206</v>
      </c>
      <c r="F196" s="78" t="s">
        <v>132</v>
      </c>
      <c r="G196" s="80">
        <v>0</v>
      </c>
      <c r="H196" s="80">
        <v>0</v>
      </c>
      <c r="I196" s="80">
        <v>874.3</v>
      </c>
    </row>
    <row r="197" spans="1:9" s="62" customFormat="1" ht="31.5">
      <c r="A197" s="90" t="s">
        <v>139</v>
      </c>
      <c r="B197" s="91">
        <v>907</v>
      </c>
      <c r="C197" s="92">
        <v>7</v>
      </c>
      <c r="D197" s="92">
        <v>2</v>
      </c>
      <c r="E197" s="77" t="s">
        <v>206</v>
      </c>
      <c r="F197" s="78" t="s">
        <v>140</v>
      </c>
      <c r="G197" s="80">
        <v>0</v>
      </c>
      <c r="H197" s="80">
        <v>0</v>
      </c>
      <c r="I197" s="80">
        <v>874.3</v>
      </c>
    </row>
    <row r="198" spans="1:9" s="62" customFormat="1" ht="47.25">
      <c r="A198" s="90" t="s">
        <v>214</v>
      </c>
      <c r="B198" s="91">
        <v>907</v>
      </c>
      <c r="C198" s="92">
        <v>7</v>
      </c>
      <c r="D198" s="92">
        <v>2</v>
      </c>
      <c r="E198" s="77" t="s">
        <v>215</v>
      </c>
      <c r="F198" s="78" t="s">
        <v>132</v>
      </c>
      <c r="G198" s="80">
        <v>9.5</v>
      </c>
      <c r="H198" s="80">
        <v>9</v>
      </c>
      <c r="I198" s="80">
        <v>9</v>
      </c>
    </row>
    <row r="199" spans="1:9" s="62" customFormat="1" ht="47.25">
      <c r="A199" s="90" t="s">
        <v>227</v>
      </c>
      <c r="B199" s="91">
        <v>907</v>
      </c>
      <c r="C199" s="92">
        <v>7</v>
      </c>
      <c r="D199" s="92">
        <v>2</v>
      </c>
      <c r="E199" s="77" t="s">
        <v>228</v>
      </c>
      <c r="F199" s="78" t="s">
        <v>132</v>
      </c>
      <c r="G199" s="80">
        <v>9.5</v>
      </c>
      <c r="H199" s="80">
        <v>9</v>
      </c>
      <c r="I199" s="80">
        <v>9</v>
      </c>
    </row>
    <row r="200" spans="1:9" s="62" customFormat="1" ht="63" customHeight="1">
      <c r="A200" s="90" t="s">
        <v>229</v>
      </c>
      <c r="B200" s="91">
        <v>907</v>
      </c>
      <c r="C200" s="92">
        <v>7</v>
      </c>
      <c r="D200" s="92">
        <v>2</v>
      </c>
      <c r="E200" s="77" t="s">
        <v>230</v>
      </c>
      <c r="F200" s="78" t="s">
        <v>132</v>
      </c>
      <c r="G200" s="80">
        <v>9.5</v>
      </c>
      <c r="H200" s="80">
        <v>9</v>
      </c>
      <c r="I200" s="80">
        <v>9</v>
      </c>
    </row>
    <row r="201" spans="1:9" s="62" customFormat="1" ht="31.5">
      <c r="A201" s="90" t="s">
        <v>156</v>
      </c>
      <c r="B201" s="91">
        <v>907</v>
      </c>
      <c r="C201" s="92">
        <v>7</v>
      </c>
      <c r="D201" s="92">
        <v>2</v>
      </c>
      <c r="E201" s="77" t="s">
        <v>230</v>
      </c>
      <c r="F201" s="78" t="s">
        <v>157</v>
      </c>
      <c r="G201" s="80">
        <v>9.5</v>
      </c>
      <c r="H201" s="80">
        <v>9</v>
      </c>
      <c r="I201" s="80">
        <v>9</v>
      </c>
    </row>
    <row r="202" spans="1:9" s="62" customFormat="1" ht="63">
      <c r="A202" s="90" t="s">
        <v>301</v>
      </c>
      <c r="B202" s="91">
        <v>907</v>
      </c>
      <c r="C202" s="92">
        <v>7</v>
      </c>
      <c r="D202" s="92">
        <v>2</v>
      </c>
      <c r="E202" s="77" t="s">
        <v>302</v>
      </c>
      <c r="F202" s="78" t="s">
        <v>132</v>
      </c>
      <c r="G202" s="80">
        <v>482.9</v>
      </c>
      <c r="H202" s="80">
        <v>230</v>
      </c>
      <c r="I202" s="80">
        <v>134</v>
      </c>
    </row>
    <row r="203" spans="1:9" s="62" customFormat="1" ht="63">
      <c r="A203" s="90" t="s">
        <v>340</v>
      </c>
      <c r="B203" s="91">
        <v>907</v>
      </c>
      <c r="C203" s="92">
        <v>7</v>
      </c>
      <c r="D203" s="92">
        <v>2</v>
      </c>
      <c r="E203" s="77" t="s">
        <v>341</v>
      </c>
      <c r="F203" s="78" t="s">
        <v>132</v>
      </c>
      <c r="G203" s="80">
        <v>482.9</v>
      </c>
      <c r="H203" s="80">
        <v>230</v>
      </c>
      <c r="I203" s="80">
        <v>134</v>
      </c>
    </row>
    <row r="204" spans="1:9" s="62" customFormat="1" ht="47.25" customHeight="1">
      <c r="A204" s="90" t="s">
        <v>342</v>
      </c>
      <c r="B204" s="91">
        <v>907</v>
      </c>
      <c r="C204" s="92">
        <v>7</v>
      </c>
      <c r="D204" s="92">
        <v>2</v>
      </c>
      <c r="E204" s="77" t="s">
        <v>343</v>
      </c>
      <c r="F204" s="78" t="s">
        <v>132</v>
      </c>
      <c r="G204" s="80">
        <v>482.9</v>
      </c>
      <c r="H204" s="80">
        <v>230</v>
      </c>
      <c r="I204" s="80">
        <v>134</v>
      </c>
    </row>
    <row r="205" spans="1:9" s="62" customFormat="1" ht="61.5" customHeight="1">
      <c r="A205" s="90" t="s">
        <v>225</v>
      </c>
      <c r="B205" s="91">
        <v>907</v>
      </c>
      <c r="C205" s="92">
        <v>7</v>
      </c>
      <c r="D205" s="92">
        <v>2</v>
      </c>
      <c r="E205" s="77" t="s">
        <v>344</v>
      </c>
      <c r="F205" s="78" t="s">
        <v>132</v>
      </c>
      <c r="G205" s="80">
        <v>482.9</v>
      </c>
      <c r="H205" s="80">
        <v>230</v>
      </c>
      <c r="I205" s="80">
        <v>134</v>
      </c>
    </row>
    <row r="206" spans="1:9" s="62" customFormat="1" ht="31.5">
      <c r="A206" s="90" t="s">
        <v>139</v>
      </c>
      <c r="B206" s="91">
        <v>907</v>
      </c>
      <c r="C206" s="92">
        <v>7</v>
      </c>
      <c r="D206" s="92">
        <v>2</v>
      </c>
      <c r="E206" s="77" t="s">
        <v>344</v>
      </c>
      <c r="F206" s="78" t="s">
        <v>140</v>
      </c>
      <c r="G206" s="80">
        <v>482.9</v>
      </c>
      <c r="H206" s="80">
        <v>230</v>
      </c>
      <c r="I206" s="80">
        <v>134</v>
      </c>
    </row>
    <row r="207" spans="1:9" s="62" customFormat="1" ht="15.75">
      <c r="A207" s="90" t="s">
        <v>210</v>
      </c>
      <c r="B207" s="91">
        <v>907</v>
      </c>
      <c r="C207" s="92">
        <v>7</v>
      </c>
      <c r="D207" s="92">
        <v>3</v>
      </c>
      <c r="E207" s="77" t="s">
        <v>132</v>
      </c>
      <c r="F207" s="78" t="s">
        <v>132</v>
      </c>
      <c r="G207" s="80">
        <v>82522.5</v>
      </c>
      <c r="H207" s="80">
        <v>58849</v>
      </c>
      <c r="I207" s="80">
        <v>56444.1</v>
      </c>
    </row>
    <row r="208" spans="1:9" s="62" customFormat="1" ht="31.5">
      <c r="A208" s="90" t="s">
        <v>130</v>
      </c>
      <c r="B208" s="91">
        <v>907</v>
      </c>
      <c r="C208" s="92">
        <v>7</v>
      </c>
      <c r="D208" s="92">
        <v>3</v>
      </c>
      <c r="E208" s="77" t="s">
        <v>131</v>
      </c>
      <c r="F208" s="78" t="s">
        <v>132</v>
      </c>
      <c r="G208" s="80">
        <v>82346.899999999994</v>
      </c>
      <c r="H208" s="80">
        <v>58774.8</v>
      </c>
      <c r="I208" s="80">
        <v>56442.6</v>
      </c>
    </row>
    <row r="209" spans="1:9" s="62" customFormat="1" ht="31.5">
      <c r="A209" s="90" t="s">
        <v>133</v>
      </c>
      <c r="B209" s="91">
        <v>907</v>
      </c>
      <c r="C209" s="92">
        <v>7</v>
      </c>
      <c r="D209" s="92">
        <v>3</v>
      </c>
      <c r="E209" s="77" t="s">
        <v>134</v>
      </c>
      <c r="F209" s="78" t="s">
        <v>132</v>
      </c>
      <c r="G209" s="80">
        <v>82346.899999999994</v>
      </c>
      <c r="H209" s="80">
        <v>58774.8</v>
      </c>
      <c r="I209" s="80">
        <v>56442.6</v>
      </c>
    </row>
    <row r="210" spans="1:9" s="62" customFormat="1" ht="31.5">
      <c r="A210" s="90" t="s">
        <v>207</v>
      </c>
      <c r="B210" s="91">
        <v>907</v>
      </c>
      <c r="C210" s="92">
        <v>7</v>
      </c>
      <c r="D210" s="92">
        <v>3</v>
      </c>
      <c r="E210" s="77" t="s">
        <v>208</v>
      </c>
      <c r="F210" s="78" t="s">
        <v>132</v>
      </c>
      <c r="G210" s="80">
        <v>82346.899999999994</v>
      </c>
      <c r="H210" s="80">
        <v>58774.8</v>
      </c>
      <c r="I210" s="80">
        <v>56442.6</v>
      </c>
    </row>
    <row r="211" spans="1:9" s="62" customFormat="1" ht="31.5">
      <c r="A211" s="90" t="s">
        <v>137</v>
      </c>
      <c r="B211" s="91">
        <v>907</v>
      </c>
      <c r="C211" s="92">
        <v>7</v>
      </c>
      <c r="D211" s="92">
        <v>3</v>
      </c>
      <c r="E211" s="77" t="s">
        <v>209</v>
      </c>
      <c r="F211" s="78" t="s">
        <v>132</v>
      </c>
      <c r="G211" s="80">
        <v>321.5</v>
      </c>
      <c r="H211" s="80">
        <v>151.4</v>
      </c>
      <c r="I211" s="80">
        <v>151.4</v>
      </c>
    </row>
    <row r="212" spans="1:9" s="62" customFormat="1" ht="31.5">
      <c r="A212" s="90" t="s">
        <v>139</v>
      </c>
      <c r="B212" s="91">
        <v>907</v>
      </c>
      <c r="C212" s="92">
        <v>7</v>
      </c>
      <c r="D212" s="92">
        <v>3</v>
      </c>
      <c r="E212" s="77" t="s">
        <v>209</v>
      </c>
      <c r="F212" s="78" t="s">
        <v>140</v>
      </c>
      <c r="G212" s="80">
        <v>321.5</v>
      </c>
      <c r="H212" s="80">
        <v>151.4</v>
      </c>
      <c r="I212" s="80">
        <v>151.4</v>
      </c>
    </row>
    <row r="213" spans="1:9" s="62" customFormat="1" ht="31.5">
      <c r="A213" s="90" t="s">
        <v>148</v>
      </c>
      <c r="B213" s="91">
        <v>907</v>
      </c>
      <c r="C213" s="92">
        <v>7</v>
      </c>
      <c r="D213" s="92">
        <v>3</v>
      </c>
      <c r="E213" s="77" t="s">
        <v>212</v>
      </c>
      <c r="F213" s="78" t="s">
        <v>132</v>
      </c>
      <c r="G213" s="80">
        <v>81879.399999999994</v>
      </c>
      <c r="H213" s="80">
        <v>58623.4</v>
      </c>
      <c r="I213" s="80">
        <v>56291.199999999997</v>
      </c>
    </row>
    <row r="214" spans="1:9" s="62" customFormat="1" ht="78.75">
      <c r="A214" s="90" t="s">
        <v>154</v>
      </c>
      <c r="B214" s="91">
        <v>907</v>
      </c>
      <c r="C214" s="92">
        <v>7</v>
      </c>
      <c r="D214" s="92">
        <v>3</v>
      </c>
      <c r="E214" s="77" t="s">
        <v>212</v>
      </c>
      <c r="F214" s="78" t="s">
        <v>155</v>
      </c>
      <c r="G214" s="80">
        <v>76445.2</v>
      </c>
      <c r="H214" s="80">
        <v>56530.6</v>
      </c>
      <c r="I214" s="80">
        <v>54198.400000000001</v>
      </c>
    </row>
    <row r="215" spans="1:9" s="62" customFormat="1" ht="31.5">
      <c r="A215" s="90" t="s">
        <v>139</v>
      </c>
      <c r="B215" s="91">
        <v>907</v>
      </c>
      <c r="C215" s="92">
        <v>7</v>
      </c>
      <c r="D215" s="92">
        <v>3</v>
      </c>
      <c r="E215" s="77" t="s">
        <v>212</v>
      </c>
      <c r="F215" s="78" t="s">
        <v>140</v>
      </c>
      <c r="G215" s="80">
        <v>5407.7</v>
      </c>
      <c r="H215" s="80">
        <v>2036.3</v>
      </c>
      <c r="I215" s="80">
        <v>2036.3</v>
      </c>
    </row>
    <row r="216" spans="1:9" s="62" customFormat="1" ht="15.75">
      <c r="A216" s="90" t="s">
        <v>150</v>
      </c>
      <c r="B216" s="91">
        <v>907</v>
      </c>
      <c r="C216" s="92">
        <v>7</v>
      </c>
      <c r="D216" s="92">
        <v>3</v>
      </c>
      <c r="E216" s="77" t="s">
        <v>212</v>
      </c>
      <c r="F216" s="78" t="s">
        <v>151</v>
      </c>
      <c r="G216" s="80">
        <v>26.5</v>
      </c>
      <c r="H216" s="80">
        <v>56.5</v>
      </c>
      <c r="I216" s="80">
        <v>56.5</v>
      </c>
    </row>
    <row r="217" spans="1:9" s="62" customFormat="1" ht="31.5">
      <c r="A217" s="90" t="s">
        <v>160</v>
      </c>
      <c r="B217" s="91">
        <v>907</v>
      </c>
      <c r="C217" s="92">
        <v>7</v>
      </c>
      <c r="D217" s="92">
        <v>3</v>
      </c>
      <c r="E217" s="77" t="s">
        <v>213</v>
      </c>
      <c r="F217" s="78" t="s">
        <v>132</v>
      </c>
      <c r="G217" s="80">
        <v>146</v>
      </c>
      <c r="H217" s="80">
        <v>0</v>
      </c>
      <c r="I217" s="80">
        <v>0</v>
      </c>
    </row>
    <row r="218" spans="1:9" s="62" customFormat="1" ht="31.5">
      <c r="A218" s="90" t="s">
        <v>139</v>
      </c>
      <c r="B218" s="91">
        <v>907</v>
      </c>
      <c r="C218" s="92">
        <v>7</v>
      </c>
      <c r="D218" s="92">
        <v>3</v>
      </c>
      <c r="E218" s="77" t="s">
        <v>213</v>
      </c>
      <c r="F218" s="78" t="s">
        <v>140</v>
      </c>
      <c r="G218" s="80">
        <v>146</v>
      </c>
      <c r="H218" s="80">
        <v>0</v>
      </c>
      <c r="I218" s="80">
        <v>0</v>
      </c>
    </row>
    <row r="219" spans="1:9" s="62" customFormat="1" ht="63">
      <c r="A219" s="90" t="s">
        <v>301</v>
      </c>
      <c r="B219" s="91">
        <v>907</v>
      </c>
      <c r="C219" s="92">
        <v>7</v>
      </c>
      <c r="D219" s="92">
        <v>3</v>
      </c>
      <c r="E219" s="77" t="s">
        <v>302</v>
      </c>
      <c r="F219" s="78" t="s">
        <v>132</v>
      </c>
      <c r="G219" s="80">
        <v>175.6</v>
      </c>
      <c r="H219" s="80">
        <v>74.2</v>
      </c>
      <c r="I219" s="80">
        <v>1.5</v>
      </c>
    </row>
    <row r="220" spans="1:9" s="62" customFormat="1" ht="63">
      <c r="A220" s="90" t="s">
        <v>340</v>
      </c>
      <c r="B220" s="91">
        <v>907</v>
      </c>
      <c r="C220" s="92">
        <v>7</v>
      </c>
      <c r="D220" s="92">
        <v>3</v>
      </c>
      <c r="E220" s="77" t="s">
        <v>341</v>
      </c>
      <c r="F220" s="78" t="s">
        <v>132</v>
      </c>
      <c r="G220" s="80">
        <v>175.6</v>
      </c>
      <c r="H220" s="80">
        <v>74.2</v>
      </c>
      <c r="I220" s="80">
        <v>1.5</v>
      </c>
    </row>
    <row r="221" spans="1:9" s="62" customFormat="1" ht="46.5" customHeight="1">
      <c r="A221" s="90" t="s">
        <v>342</v>
      </c>
      <c r="B221" s="91">
        <v>907</v>
      </c>
      <c r="C221" s="92">
        <v>7</v>
      </c>
      <c r="D221" s="92">
        <v>3</v>
      </c>
      <c r="E221" s="77" t="s">
        <v>343</v>
      </c>
      <c r="F221" s="78" t="s">
        <v>132</v>
      </c>
      <c r="G221" s="80">
        <v>175.6</v>
      </c>
      <c r="H221" s="80">
        <v>74.2</v>
      </c>
      <c r="I221" s="80">
        <v>1.5</v>
      </c>
    </row>
    <row r="222" spans="1:9" s="62" customFormat="1" ht="62.25" customHeight="1">
      <c r="A222" s="90" t="s">
        <v>225</v>
      </c>
      <c r="B222" s="91">
        <v>907</v>
      </c>
      <c r="C222" s="92">
        <v>7</v>
      </c>
      <c r="D222" s="92">
        <v>3</v>
      </c>
      <c r="E222" s="77" t="s">
        <v>344</v>
      </c>
      <c r="F222" s="78" t="s">
        <v>132</v>
      </c>
      <c r="G222" s="80">
        <v>175.6</v>
      </c>
      <c r="H222" s="80">
        <v>74.2</v>
      </c>
      <c r="I222" s="80">
        <v>1.5</v>
      </c>
    </row>
    <row r="223" spans="1:9" s="62" customFormat="1" ht="31.5">
      <c r="A223" s="90" t="s">
        <v>139</v>
      </c>
      <c r="B223" s="91">
        <v>907</v>
      </c>
      <c r="C223" s="92">
        <v>7</v>
      </c>
      <c r="D223" s="92">
        <v>3</v>
      </c>
      <c r="E223" s="77" t="s">
        <v>344</v>
      </c>
      <c r="F223" s="78" t="s">
        <v>140</v>
      </c>
      <c r="G223" s="80">
        <v>175.6</v>
      </c>
      <c r="H223" s="80">
        <v>74.2</v>
      </c>
      <c r="I223" s="80">
        <v>1.5</v>
      </c>
    </row>
    <row r="224" spans="1:9" s="62" customFormat="1" ht="31.5">
      <c r="A224" s="90" t="s">
        <v>147</v>
      </c>
      <c r="B224" s="91">
        <v>907</v>
      </c>
      <c r="C224" s="92">
        <v>7</v>
      </c>
      <c r="D224" s="92">
        <v>5</v>
      </c>
      <c r="E224" s="77" t="s">
        <v>132</v>
      </c>
      <c r="F224" s="78" t="s">
        <v>132</v>
      </c>
      <c r="G224" s="80">
        <v>4917.3999999999996</v>
      </c>
      <c r="H224" s="80">
        <v>201.5</v>
      </c>
      <c r="I224" s="80">
        <v>201.5</v>
      </c>
    </row>
    <row r="225" spans="1:9" s="62" customFormat="1" ht="31.5">
      <c r="A225" s="90" t="s">
        <v>130</v>
      </c>
      <c r="B225" s="91">
        <v>907</v>
      </c>
      <c r="C225" s="92">
        <v>7</v>
      </c>
      <c r="D225" s="92">
        <v>5</v>
      </c>
      <c r="E225" s="77" t="s">
        <v>131</v>
      </c>
      <c r="F225" s="78" t="s">
        <v>132</v>
      </c>
      <c r="G225" s="80">
        <v>4917.3999999999996</v>
      </c>
      <c r="H225" s="80">
        <v>201.5</v>
      </c>
      <c r="I225" s="80">
        <v>201.5</v>
      </c>
    </row>
    <row r="226" spans="1:9" s="62" customFormat="1" ht="31.5">
      <c r="A226" s="90" t="s">
        <v>133</v>
      </c>
      <c r="B226" s="91">
        <v>907</v>
      </c>
      <c r="C226" s="92">
        <v>7</v>
      </c>
      <c r="D226" s="92">
        <v>5</v>
      </c>
      <c r="E226" s="77" t="s">
        <v>134</v>
      </c>
      <c r="F226" s="78" t="s">
        <v>132</v>
      </c>
      <c r="G226" s="80">
        <v>4911.3999999999996</v>
      </c>
      <c r="H226" s="80">
        <v>201.5</v>
      </c>
      <c r="I226" s="80">
        <v>201.5</v>
      </c>
    </row>
    <row r="227" spans="1:9" s="62" customFormat="1" ht="31.5">
      <c r="A227" s="90" t="s">
        <v>135</v>
      </c>
      <c r="B227" s="91">
        <v>907</v>
      </c>
      <c r="C227" s="92">
        <v>7</v>
      </c>
      <c r="D227" s="92">
        <v>5</v>
      </c>
      <c r="E227" s="77" t="s">
        <v>136</v>
      </c>
      <c r="F227" s="78" t="s">
        <v>132</v>
      </c>
      <c r="G227" s="80">
        <v>1327.5</v>
      </c>
      <c r="H227" s="80">
        <v>82</v>
      </c>
      <c r="I227" s="80">
        <v>82</v>
      </c>
    </row>
    <row r="228" spans="1:9" s="62" customFormat="1" ht="31.5">
      <c r="A228" s="90" t="s">
        <v>145</v>
      </c>
      <c r="B228" s="91">
        <v>907</v>
      </c>
      <c r="C228" s="92">
        <v>7</v>
      </c>
      <c r="D228" s="92">
        <v>5</v>
      </c>
      <c r="E228" s="77" t="s">
        <v>146</v>
      </c>
      <c r="F228" s="78" t="s">
        <v>132</v>
      </c>
      <c r="G228" s="80">
        <v>267.7</v>
      </c>
      <c r="H228" s="80">
        <v>82</v>
      </c>
      <c r="I228" s="80">
        <v>82</v>
      </c>
    </row>
    <row r="229" spans="1:9" s="62" customFormat="1" ht="31.5">
      <c r="A229" s="90" t="s">
        <v>139</v>
      </c>
      <c r="B229" s="91">
        <v>907</v>
      </c>
      <c r="C229" s="92">
        <v>7</v>
      </c>
      <c r="D229" s="92">
        <v>5</v>
      </c>
      <c r="E229" s="77" t="s">
        <v>146</v>
      </c>
      <c r="F229" s="78" t="s">
        <v>140</v>
      </c>
      <c r="G229" s="80">
        <v>267.7</v>
      </c>
      <c r="H229" s="80">
        <v>82</v>
      </c>
      <c r="I229" s="80">
        <v>82</v>
      </c>
    </row>
    <row r="230" spans="1:9" s="62" customFormat="1" ht="78.75">
      <c r="A230" s="90" t="s">
        <v>152</v>
      </c>
      <c r="B230" s="91">
        <v>907</v>
      </c>
      <c r="C230" s="92">
        <v>7</v>
      </c>
      <c r="D230" s="92">
        <v>5</v>
      </c>
      <c r="E230" s="77" t="s">
        <v>153</v>
      </c>
      <c r="F230" s="78" t="s">
        <v>132</v>
      </c>
      <c r="G230" s="80">
        <v>1059.8</v>
      </c>
      <c r="H230" s="80">
        <v>0</v>
      </c>
      <c r="I230" s="80">
        <v>0</v>
      </c>
    </row>
    <row r="231" spans="1:9" s="62" customFormat="1" ht="31.5">
      <c r="A231" s="90" t="s">
        <v>139</v>
      </c>
      <c r="B231" s="91">
        <v>907</v>
      </c>
      <c r="C231" s="92">
        <v>7</v>
      </c>
      <c r="D231" s="92">
        <v>5</v>
      </c>
      <c r="E231" s="77" t="s">
        <v>153</v>
      </c>
      <c r="F231" s="78" t="s">
        <v>140</v>
      </c>
      <c r="G231" s="80">
        <v>1059.8</v>
      </c>
      <c r="H231" s="80">
        <v>0</v>
      </c>
      <c r="I231" s="80">
        <v>0</v>
      </c>
    </row>
    <row r="232" spans="1:9" s="62" customFormat="1" ht="31.5">
      <c r="A232" s="90" t="s">
        <v>162</v>
      </c>
      <c r="B232" s="91">
        <v>907</v>
      </c>
      <c r="C232" s="92">
        <v>7</v>
      </c>
      <c r="D232" s="92">
        <v>5</v>
      </c>
      <c r="E232" s="77" t="s">
        <v>163</v>
      </c>
      <c r="F232" s="78" t="s">
        <v>132</v>
      </c>
      <c r="G232" s="80">
        <v>3561.3</v>
      </c>
      <c r="H232" s="80">
        <v>112.9</v>
      </c>
      <c r="I232" s="80">
        <v>112.9</v>
      </c>
    </row>
    <row r="233" spans="1:9" s="62" customFormat="1" ht="31.5">
      <c r="A233" s="90" t="s">
        <v>145</v>
      </c>
      <c r="B233" s="91">
        <v>907</v>
      </c>
      <c r="C233" s="92">
        <v>7</v>
      </c>
      <c r="D233" s="92">
        <v>5</v>
      </c>
      <c r="E233" s="77" t="s">
        <v>176</v>
      </c>
      <c r="F233" s="78" t="s">
        <v>132</v>
      </c>
      <c r="G233" s="80">
        <v>352.7</v>
      </c>
      <c r="H233" s="80">
        <v>112.9</v>
      </c>
      <c r="I233" s="80">
        <v>112.9</v>
      </c>
    </row>
    <row r="234" spans="1:9" s="62" customFormat="1" ht="31.5">
      <c r="A234" s="90" t="s">
        <v>139</v>
      </c>
      <c r="B234" s="91">
        <v>907</v>
      </c>
      <c r="C234" s="92">
        <v>7</v>
      </c>
      <c r="D234" s="92">
        <v>5</v>
      </c>
      <c r="E234" s="77" t="s">
        <v>176</v>
      </c>
      <c r="F234" s="78" t="s">
        <v>140</v>
      </c>
      <c r="G234" s="80">
        <v>352.7</v>
      </c>
      <c r="H234" s="80">
        <v>112.9</v>
      </c>
      <c r="I234" s="80">
        <v>112.9</v>
      </c>
    </row>
    <row r="235" spans="1:9" s="62" customFormat="1" ht="109.5" customHeight="1">
      <c r="A235" s="90" t="s">
        <v>180</v>
      </c>
      <c r="B235" s="91">
        <v>907</v>
      </c>
      <c r="C235" s="92">
        <v>7</v>
      </c>
      <c r="D235" s="92">
        <v>5</v>
      </c>
      <c r="E235" s="77" t="s">
        <v>181</v>
      </c>
      <c r="F235" s="78" t="s">
        <v>132</v>
      </c>
      <c r="G235" s="80">
        <v>3208.6</v>
      </c>
      <c r="H235" s="80">
        <v>0</v>
      </c>
      <c r="I235" s="80">
        <v>0</v>
      </c>
    </row>
    <row r="236" spans="1:9" s="62" customFormat="1" ht="31.5">
      <c r="A236" s="90" t="s">
        <v>139</v>
      </c>
      <c r="B236" s="91">
        <v>907</v>
      </c>
      <c r="C236" s="92">
        <v>7</v>
      </c>
      <c r="D236" s="92">
        <v>5</v>
      </c>
      <c r="E236" s="77" t="s">
        <v>181</v>
      </c>
      <c r="F236" s="78" t="s">
        <v>140</v>
      </c>
      <c r="G236" s="80">
        <v>3208.6</v>
      </c>
      <c r="H236" s="80">
        <v>0</v>
      </c>
      <c r="I236" s="80">
        <v>0</v>
      </c>
    </row>
    <row r="237" spans="1:9" s="62" customFormat="1" ht="31.5">
      <c r="A237" s="90" t="s">
        <v>207</v>
      </c>
      <c r="B237" s="91">
        <v>907</v>
      </c>
      <c r="C237" s="92">
        <v>7</v>
      </c>
      <c r="D237" s="92">
        <v>5</v>
      </c>
      <c r="E237" s="77" t="s">
        <v>208</v>
      </c>
      <c r="F237" s="78" t="s">
        <v>132</v>
      </c>
      <c r="G237" s="80">
        <v>22.6</v>
      </c>
      <c r="H237" s="80">
        <v>6.6</v>
      </c>
      <c r="I237" s="80">
        <v>6.6</v>
      </c>
    </row>
    <row r="238" spans="1:9" s="62" customFormat="1" ht="31.5">
      <c r="A238" s="90" t="s">
        <v>145</v>
      </c>
      <c r="B238" s="91">
        <v>907</v>
      </c>
      <c r="C238" s="92">
        <v>7</v>
      </c>
      <c r="D238" s="92">
        <v>5</v>
      </c>
      <c r="E238" s="77" t="s">
        <v>211</v>
      </c>
      <c r="F238" s="78" t="s">
        <v>132</v>
      </c>
      <c r="G238" s="80">
        <v>22.6</v>
      </c>
      <c r="H238" s="80">
        <v>6.6</v>
      </c>
      <c r="I238" s="80">
        <v>6.6</v>
      </c>
    </row>
    <row r="239" spans="1:9" s="62" customFormat="1" ht="31.5">
      <c r="A239" s="90" t="s">
        <v>139</v>
      </c>
      <c r="B239" s="91">
        <v>907</v>
      </c>
      <c r="C239" s="92">
        <v>7</v>
      </c>
      <c r="D239" s="92">
        <v>5</v>
      </c>
      <c r="E239" s="77" t="s">
        <v>211</v>
      </c>
      <c r="F239" s="78" t="s">
        <v>140</v>
      </c>
      <c r="G239" s="80">
        <v>22.6</v>
      </c>
      <c r="H239" s="80">
        <v>6.6</v>
      </c>
      <c r="I239" s="80">
        <v>6.6</v>
      </c>
    </row>
    <row r="240" spans="1:9" s="62" customFormat="1" ht="47.25">
      <c r="A240" s="90" t="s">
        <v>214</v>
      </c>
      <c r="B240" s="91">
        <v>907</v>
      </c>
      <c r="C240" s="92">
        <v>7</v>
      </c>
      <c r="D240" s="92">
        <v>5</v>
      </c>
      <c r="E240" s="77" t="s">
        <v>215</v>
      </c>
      <c r="F240" s="78" t="s">
        <v>132</v>
      </c>
      <c r="G240" s="80">
        <v>6</v>
      </c>
      <c r="H240" s="80">
        <v>0</v>
      </c>
      <c r="I240" s="80">
        <v>0</v>
      </c>
    </row>
    <row r="241" spans="1:9" s="62" customFormat="1" ht="31.5">
      <c r="A241" s="90" t="s">
        <v>216</v>
      </c>
      <c r="B241" s="91">
        <v>907</v>
      </c>
      <c r="C241" s="92">
        <v>7</v>
      </c>
      <c r="D241" s="92">
        <v>5</v>
      </c>
      <c r="E241" s="77" t="s">
        <v>217</v>
      </c>
      <c r="F241" s="78" t="s">
        <v>132</v>
      </c>
      <c r="G241" s="80">
        <v>6</v>
      </c>
      <c r="H241" s="80">
        <v>0</v>
      </c>
      <c r="I241" s="80">
        <v>0</v>
      </c>
    </row>
    <row r="242" spans="1:9" s="62" customFormat="1" ht="31.5">
      <c r="A242" s="90" t="s">
        <v>145</v>
      </c>
      <c r="B242" s="91">
        <v>907</v>
      </c>
      <c r="C242" s="92">
        <v>7</v>
      </c>
      <c r="D242" s="92">
        <v>5</v>
      </c>
      <c r="E242" s="77" t="s">
        <v>218</v>
      </c>
      <c r="F242" s="78" t="s">
        <v>132</v>
      </c>
      <c r="G242" s="80">
        <v>6</v>
      </c>
      <c r="H242" s="80">
        <v>0</v>
      </c>
      <c r="I242" s="80">
        <v>0</v>
      </c>
    </row>
    <row r="243" spans="1:9" s="62" customFormat="1" ht="31.5">
      <c r="A243" s="90" t="s">
        <v>139</v>
      </c>
      <c r="B243" s="91">
        <v>907</v>
      </c>
      <c r="C243" s="92">
        <v>7</v>
      </c>
      <c r="D243" s="92">
        <v>5</v>
      </c>
      <c r="E243" s="77" t="s">
        <v>218</v>
      </c>
      <c r="F243" s="78" t="s">
        <v>140</v>
      </c>
      <c r="G243" s="80">
        <v>6</v>
      </c>
      <c r="H243" s="80">
        <v>0</v>
      </c>
      <c r="I243" s="80">
        <v>0</v>
      </c>
    </row>
    <row r="244" spans="1:9" s="62" customFormat="1" ht="15.75">
      <c r="A244" s="90" t="s">
        <v>221</v>
      </c>
      <c r="B244" s="91">
        <v>907</v>
      </c>
      <c r="C244" s="92">
        <v>7</v>
      </c>
      <c r="D244" s="92">
        <v>9</v>
      </c>
      <c r="E244" s="77" t="s">
        <v>132</v>
      </c>
      <c r="F244" s="78" t="s">
        <v>132</v>
      </c>
      <c r="G244" s="80">
        <v>38835.1</v>
      </c>
      <c r="H244" s="80">
        <v>29201.8</v>
      </c>
      <c r="I244" s="80">
        <v>29727.5</v>
      </c>
    </row>
    <row r="245" spans="1:9" s="62" customFormat="1" ht="31.5">
      <c r="A245" s="90" t="s">
        <v>130</v>
      </c>
      <c r="B245" s="91">
        <v>907</v>
      </c>
      <c r="C245" s="92">
        <v>7</v>
      </c>
      <c r="D245" s="92">
        <v>9</v>
      </c>
      <c r="E245" s="77" t="s">
        <v>131</v>
      </c>
      <c r="F245" s="78" t="s">
        <v>132</v>
      </c>
      <c r="G245" s="80">
        <v>38797.699999999997</v>
      </c>
      <c r="H245" s="80">
        <v>29164.400000000001</v>
      </c>
      <c r="I245" s="80">
        <v>29690.1</v>
      </c>
    </row>
    <row r="246" spans="1:9" s="62" customFormat="1" ht="31.5">
      <c r="A246" s="90" t="s">
        <v>133</v>
      </c>
      <c r="B246" s="91">
        <v>907</v>
      </c>
      <c r="C246" s="92">
        <v>7</v>
      </c>
      <c r="D246" s="92">
        <v>9</v>
      </c>
      <c r="E246" s="77" t="s">
        <v>134</v>
      </c>
      <c r="F246" s="78" t="s">
        <v>132</v>
      </c>
      <c r="G246" s="80">
        <v>703.1</v>
      </c>
      <c r="H246" s="80">
        <v>0</v>
      </c>
      <c r="I246" s="80">
        <v>0</v>
      </c>
    </row>
    <row r="247" spans="1:9" s="62" customFormat="1" ht="31.5">
      <c r="A247" s="90" t="s">
        <v>162</v>
      </c>
      <c r="B247" s="91">
        <v>907</v>
      </c>
      <c r="C247" s="92">
        <v>7</v>
      </c>
      <c r="D247" s="92">
        <v>9</v>
      </c>
      <c r="E247" s="77" t="s">
        <v>163</v>
      </c>
      <c r="F247" s="78" t="s">
        <v>132</v>
      </c>
      <c r="G247" s="80">
        <v>703.1</v>
      </c>
      <c r="H247" s="80">
        <v>0</v>
      </c>
      <c r="I247" s="80">
        <v>0</v>
      </c>
    </row>
    <row r="248" spans="1:9" s="62" customFormat="1" ht="78.75">
      <c r="A248" s="90" t="s">
        <v>846</v>
      </c>
      <c r="B248" s="91">
        <v>907</v>
      </c>
      <c r="C248" s="92">
        <v>7</v>
      </c>
      <c r="D248" s="92">
        <v>9</v>
      </c>
      <c r="E248" s="77" t="s">
        <v>847</v>
      </c>
      <c r="F248" s="78" t="s">
        <v>132</v>
      </c>
      <c r="G248" s="80">
        <v>703.1</v>
      </c>
      <c r="H248" s="80">
        <v>0</v>
      </c>
      <c r="I248" s="80">
        <v>0</v>
      </c>
    </row>
    <row r="249" spans="1:9" s="62" customFormat="1" ht="78.75">
      <c r="A249" s="90" t="s">
        <v>154</v>
      </c>
      <c r="B249" s="91">
        <v>907</v>
      </c>
      <c r="C249" s="92">
        <v>7</v>
      </c>
      <c r="D249" s="92">
        <v>9</v>
      </c>
      <c r="E249" s="77" t="s">
        <v>847</v>
      </c>
      <c r="F249" s="78" t="s">
        <v>155</v>
      </c>
      <c r="G249" s="80">
        <v>703.1</v>
      </c>
      <c r="H249" s="80">
        <v>0</v>
      </c>
      <c r="I249" s="80">
        <v>0</v>
      </c>
    </row>
    <row r="250" spans="1:9" s="62" customFormat="1" ht="47.25">
      <c r="A250" s="90" t="s">
        <v>214</v>
      </c>
      <c r="B250" s="91">
        <v>907</v>
      </c>
      <c r="C250" s="92">
        <v>7</v>
      </c>
      <c r="D250" s="92">
        <v>9</v>
      </c>
      <c r="E250" s="77" t="s">
        <v>215</v>
      </c>
      <c r="F250" s="78" t="s">
        <v>132</v>
      </c>
      <c r="G250" s="80">
        <v>38094.6</v>
      </c>
      <c r="H250" s="80">
        <v>29164.400000000001</v>
      </c>
      <c r="I250" s="80">
        <v>29690.1</v>
      </c>
    </row>
    <row r="251" spans="1:9" s="62" customFormat="1" ht="31.5">
      <c r="A251" s="90" t="s">
        <v>216</v>
      </c>
      <c r="B251" s="91">
        <v>907</v>
      </c>
      <c r="C251" s="92">
        <v>7</v>
      </c>
      <c r="D251" s="92">
        <v>9</v>
      </c>
      <c r="E251" s="77" t="s">
        <v>217</v>
      </c>
      <c r="F251" s="78" t="s">
        <v>132</v>
      </c>
      <c r="G251" s="80">
        <v>21553.599999999999</v>
      </c>
      <c r="H251" s="80">
        <v>18536.599999999999</v>
      </c>
      <c r="I251" s="80">
        <v>17799.3</v>
      </c>
    </row>
    <row r="252" spans="1:9" s="62" customFormat="1" ht="31.5">
      <c r="A252" s="90" t="s">
        <v>219</v>
      </c>
      <c r="B252" s="91">
        <v>907</v>
      </c>
      <c r="C252" s="92">
        <v>7</v>
      </c>
      <c r="D252" s="92">
        <v>9</v>
      </c>
      <c r="E252" s="77" t="s">
        <v>220</v>
      </c>
      <c r="F252" s="78" t="s">
        <v>132</v>
      </c>
      <c r="G252" s="80">
        <v>5999</v>
      </c>
      <c r="H252" s="80">
        <v>5148</v>
      </c>
      <c r="I252" s="80">
        <v>4954.3999999999996</v>
      </c>
    </row>
    <row r="253" spans="1:9" s="62" customFormat="1" ht="78.75">
      <c r="A253" s="90" t="s">
        <v>154</v>
      </c>
      <c r="B253" s="91">
        <v>907</v>
      </c>
      <c r="C253" s="92">
        <v>7</v>
      </c>
      <c r="D253" s="92">
        <v>9</v>
      </c>
      <c r="E253" s="77" t="s">
        <v>220</v>
      </c>
      <c r="F253" s="78" t="s">
        <v>155</v>
      </c>
      <c r="G253" s="80">
        <v>5337.4</v>
      </c>
      <c r="H253" s="80">
        <v>4736.3</v>
      </c>
      <c r="I253" s="80">
        <v>4542.6000000000004</v>
      </c>
    </row>
    <row r="254" spans="1:9" s="62" customFormat="1" ht="31.5">
      <c r="A254" s="90" t="s">
        <v>139</v>
      </c>
      <c r="B254" s="91">
        <v>907</v>
      </c>
      <c r="C254" s="92">
        <v>7</v>
      </c>
      <c r="D254" s="92">
        <v>9</v>
      </c>
      <c r="E254" s="77" t="s">
        <v>220</v>
      </c>
      <c r="F254" s="78" t="s">
        <v>140</v>
      </c>
      <c r="G254" s="80">
        <v>659</v>
      </c>
      <c r="H254" s="80">
        <v>409.1</v>
      </c>
      <c r="I254" s="80">
        <v>409.2</v>
      </c>
    </row>
    <row r="255" spans="1:9" s="62" customFormat="1" ht="15.75">
      <c r="A255" s="90" t="s">
        <v>150</v>
      </c>
      <c r="B255" s="91">
        <v>907</v>
      </c>
      <c r="C255" s="92">
        <v>7</v>
      </c>
      <c r="D255" s="92">
        <v>9</v>
      </c>
      <c r="E255" s="77" t="s">
        <v>220</v>
      </c>
      <c r="F255" s="78" t="s">
        <v>151</v>
      </c>
      <c r="G255" s="80">
        <v>2.6</v>
      </c>
      <c r="H255" s="80">
        <v>2.6</v>
      </c>
      <c r="I255" s="80">
        <v>2.6</v>
      </c>
    </row>
    <row r="256" spans="1:9" s="62" customFormat="1" ht="31.5">
      <c r="A256" s="90" t="s">
        <v>148</v>
      </c>
      <c r="B256" s="91">
        <v>907</v>
      </c>
      <c r="C256" s="92">
        <v>7</v>
      </c>
      <c r="D256" s="92">
        <v>9</v>
      </c>
      <c r="E256" s="77" t="s">
        <v>222</v>
      </c>
      <c r="F256" s="78" t="s">
        <v>132</v>
      </c>
      <c r="G256" s="80">
        <v>15554.6</v>
      </c>
      <c r="H256" s="80">
        <v>13388.6</v>
      </c>
      <c r="I256" s="80">
        <v>12844.9</v>
      </c>
    </row>
    <row r="257" spans="1:9" s="62" customFormat="1" ht="78.75">
      <c r="A257" s="90" t="s">
        <v>154</v>
      </c>
      <c r="B257" s="91">
        <v>907</v>
      </c>
      <c r="C257" s="92">
        <v>7</v>
      </c>
      <c r="D257" s="92">
        <v>9</v>
      </c>
      <c r="E257" s="77" t="s">
        <v>222</v>
      </c>
      <c r="F257" s="78" t="s">
        <v>155</v>
      </c>
      <c r="G257" s="80">
        <v>15482.8</v>
      </c>
      <c r="H257" s="80">
        <v>13298.1</v>
      </c>
      <c r="I257" s="80">
        <v>12754.4</v>
      </c>
    </row>
    <row r="258" spans="1:9" s="62" customFormat="1" ht="31.5">
      <c r="A258" s="90" t="s">
        <v>139</v>
      </c>
      <c r="B258" s="91">
        <v>907</v>
      </c>
      <c r="C258" s="92">
        <v>7</v>
      </c>
      <c r="D258" s="92">
        <v>9</v>
      </c>
      <c r="E258" s="77" t="s">
        <v>222</v>
      </c>
      <c r="F258" s="78" t="s">
        <v>140</v>
      </c>
      <c r="G258" s="80">
        <v>71.8</v>
      </c>
      <c r="H258" s="80">
        <v>90.5</v>
      </c>
      <c r="I258" s="80">
        <v>90.5</v>
      </c>
    </row>
    <row r="259" spans="1:9" s="62" customFormat="1" ht="47.25">
      <c r="A259" s="90" t="s">
        <v>223</v>
      </c>
      <c r="B259" s="91">
        <v>907</v>
      </c>
      <c r="C259" s="92">
        <v>7</v>
      </c>
      <c r="D259" s="92">
        <v>9</v>
      </c>
      <c r="E259" s="77" t="s">
        <v>224</v>
      </c>
      <c r="F259" s="78" t="s">
        <v>132</v>
      </c>
      <c r="G259" s="80">
        <v>30</v>
      </c>
      <c r="H259" s="80">
        <v>18</v>
      </c>
      <c r="I259" s="80">
        <v>30</v>
      </c>
    </row>
    <row r="260" spans="1:9" s="62" customFormat="1" ht="62.25" customHeight="1">
      <c r="A260" s="90" t="s">
        <v>225</v>
      </c>
      <c r="B260" s="91">
        <v>907</v>
      </c>
      <c r="C260" s="92">
        <v>7</v>
      </c>
      <c r="D260" s="92">
        <v>9</v>
      </c>
      <c r="E260" s="77" t="s">
        <v>226</v>
      </c>
      <c r="F260" s="78" t="s">
        <v>132</v>
      </c>
      <c r="G260" s="80">
        <v>30</v>
      </c>
      <c r="H260" s="80">
        <v>18</v>
      </c>
      <c r="I260" s="80">
        <v>30</v>
      </c>
    </row>
    <row r="261" spans="1:9" s="62" customFormat="1" ht="31.5">
      <c r="A261" s="90" t="s">
        <v>139</v>
      </c>
      <c r="B261" s="91">
        <v>907</v>
      </c>
      <c r="C261" s="92">
        <v>7</v>
      </c>
      <c r="D261" s="92">
        <v>9</v>
      </c>
      <c r="E261" s="77" t="s">
        <v>226</v>
      </c>
      <c r="F261" s="78" t="s">
        <v>140</v>
      </c>
      <c r="G261" s="80">
        <v>30</v>
      </c>
      <c r="H261" s="80">
        <v>18</v>
      </c>
      <c r="I261" s="80">
        <v>30</v>
      </c>
    </row>
    <row r="262" spans="1:9" s="62" customFormat="1" ht="47.25">
      <c r="A262" s="90" t="s">
        <v>227</v>
      </c>
      <c r="B262" s="91">
        <v>907</v>
      </c>
      <c r="C262" s="92">
        <v>7</v>
      </c>
      <c r="D262" s="92">
        <v>9</v>
      </c>
      <c r="E262" s="77" t="s">
        <v>228</v>
      </c>
      <c r="F262" s="78" t="s">
        <v>132</v>
      </c>
      <c r="G262" s="80">
        <v>1068.5</v>
      </c>
      <c r="H262" s="80">
        <v>927.5</v>
      </c>
      <c r="I262" s="80">
        <v>927.5</v>
      </c>
    </row>
    <row r="263" spans="1:9" s="62" customFormat="1" ht="63" customHeight="1">
      <c r="A263" s="90" t="s">
        <v>229</v>
      </c>
      <c r="B263" s="91">
        <v>907</v>
      </c>
      <c r="C263" s="92">
        <v>7</v>
      </c>
      <c r="D263" s="92">
        <v>9</v>
      </c>
      <c r="E263" s="77" t="s">
        <v>230</v>
      </c>
      <c r="F263" s="78" t="s">
        <v>132</v>
      </c>
      <c r="G263" s="80">
        <v>1068.5</v>
      </c>
      <c r="H263" s="80">
        <v>927.5</v>
      </c>
      <c r="I263" s="80">
        <v>927.5</v>
      </c>
    </row>
    <row r="264" spans="1:9" s="62" customFormat="1" ht="31.5">
      <c r="A264" s="90" t="s">
        <v>139</v>
      </c>
      <c r="B264" s="91">
        <v>907</v>
      </c>
      <c r="C264" s="92">
        <v>7</v>
      </c>
      <c r="D264" s="92">
        <v>9</v>
      </c>
      <c r="E264" s="77" t="s">
        <v>230</v>
      </c>
      <c r="F264" s="78" t="s">
        <v>140</v>
      </c>
      <c r="G264" s="80">
        <v>1060.5</v>
      </c>
      <c r="H264" s="80">
        <v>927.5</v>
      </c>
      <c r="I264" s="80">
        <v>927.5</v>
      </c>
    </row>
    <row r="265" spans="1:9" s="62" customFormat="1" ht="31.5">
      <c r="A265" s="90" t="s">
        <v>156</v>
      </c>
      <c r="B265" s="91">
        <v>907</v>
      </c>
      <c r="C265" s="92">
        <v>7</v>
      </c>
      <c r="D265" s="92">
        <v>9</v>
      </c>
      <c r="E265" s="77" t="s">
        <v>230</v>
      </c>
      <c r="F265" s="78" t="s">
        <v>157</v>
      </c>
      <c r="G265" s="80">
        <v>8</v>
      </c>
      <c r="H265" s="80">
        <v>0</v>
      </c>
      <c r="I265" s="80">
        <v>0</v>
      </c>
    </row>
    <row r="266" spans="1:9" s="62" customFormat="1" ht="31.5">
      <c r="A266" s="90" t="s">
        <v>231</v>
      </c>
      <c r="B266" s="91">
        <v>907</v>
      </c>
      <c r="C266" s="92">
        <v>7</v>
      </c>
      <c r="D266" s="92">
        <v>9</v>
      </c>
      <c r="E266" s="77" t="s">
        <v>232</v>
      </c>
      <c r="F266" s="78" t="s">
        <v>132</v>
      </c>
      <c r="G266" s="80">
        <v>3826.5</v>
      </c>
      <c r="H266" s="80">
        <v>3647.9</v>
      </c>
      <c r="I266" s="80">
        <v>3652</v>
      </c>
    </row>
    <row r="267" spans="1:9" s="62" customFormat="1" ht="31.5">
      <c r="A267" s="90" t="s">
        <v>142</v>
      </c>
      <c r="B267" s="91">
        <v>907</v>
      </c>
      <c r="C267" s="92">
        <v>7</v>
      </c>
      <c r="D267" s="92">
        <v>9</v>
      </c>
      <c r="E267" s="77" t="s">
        <v>233</v>
      </c>
      <c r="F267" s="78" t="s">
        <v>132</v>
      </c>
      <c r="G267" s="80">
        <v>154.5</v>
      </c>
      <c r="H267" s="80">
        <v>159.5</v>
      </c>
      <c r="I267" s="80">
        <v>163.6</v>
      </c>
    </row>
    <row r="268" spans="1:9" s="62" customFormat="1" ht="31.5">
      <c r="A268" s="90" t="s">
        <v>139</v>
      </c>
      <c r="B268" s="91">
        <v>907</v>
      </c>
      <c r="C268" s="92">
        <v>7</v>
      </c>
      <c r="D268" s="92">
        <v>9</v>
      </c>
      <c r="E268" s="77" t="s">
        <v>233</v>
      </c>
      <c r="F268" s="78" t="s">
        <v>140</v>
      </c>
      <c r="G268" s="80">
        <v>154.5</v>
      </c>
      <c r="H268" s="80">
        <v>159.5</v>
      </c>
      <c r="I268" s="80">
        <v>163.6</v>
      </c>
    </row>
    <row r="269" spans="1:9" s="62" customFormat="1" ht="94.5">
      <c r="A269" s="90" t="s">
        <v>234</v>
      </c>
      <c r="B269" s="91">
        <v>907</v>
      </c>
      <c r="C269" s="92">
        <v>7</v>
      </c>
      <c r="D269" s="92">
        <v>9</v>
      </c>
      <c r="E269" s="77" t="s">
        <v>235</v>
      </c>
      <c r="F269" s="78" t="s">
        <v>132</v>
      </c>
      <c r="G269" s="80">
        <v>3672</v>
      </c>
      <c r="H269" s="80">
        <v>3488.4</v>
      </c>
      <c r="I269" s="80">
        <v>3488.4</v>
      </c>
    </row>
    <row r="270" spans="1:9" s="62" customFormat="1" ht="31.5">
      <c r="A270" s="90" t="s">
        <v>139</v>
      </c>
      <c r="B270" s="91">
        <v>907</v>
      </c>
      <c r="C270" s="92">
        <v>7</v>
      </c>
      <c r="D270" s="92">
        <v>9</v>
      </c>
      <c r="E270" s="77" t="s">
        <v>235</v>
      </c>
      <c r="F270" s="78" t="s">
        <v>140</v>
      </c>
      <c r="G270" s="80">
        <v>3672</v>
      </c>
      <c r="H270" s="80">
        <v>3488.4</v>
      </c>
      <c r="I270" s="80">
        <v>3488.4</v>
      </c>
    </row>
    <row r="271" spans="1:9" s="62" customFormat="1" ht="47.25">
      <c r="A271" s="90" t="s">
        <v>236</v>
      </c>
      <c r="B271" s="91">
        <v>907</v>
      </c>
      <c r="C271" s="92">
        <v>7</v>
      </c>
      <c r="D271" s="92">
        <v>9</v>
      </c>
      <c r="E271" s="77" t="s">
        <v>237</v>
      </c>
      <c r="F271" s="78" t="s">
        <v>132</v>
      </c>
      <c r="G271" s="80">
        <v>5580</v>
      </c>
      <c r="H271" s="80">
        <v>0</v>
      </c>
      <c r="I271" s="80">
        <v>0</v>
      </c>
    </row>
    <row r="272" spans="1:9" s="62" customFormat="1" ht="47.25">
      <c r="A272" s="90" t="s">
        <v>238</v>
      </c>
      <c r="B272" s="91">
        <v>907</v>
      </c>
      <c r="C272" s="92">
        <v>7</v>
      </c>
      <c r="D272" s="92">
        <v>9</v>
      </c>
      <c r="E272" s="77" t="s">
        <v>239</v>
      </c>
      <c r="F272" s="78" t="s">
        <v>132</v>
      </c>
      <c r="G272" s="80">
        <v>150</v>
      </c>
      <c r="H272" s="80">
        <v>0</v>
      </c>
      <c r="I272" s="80">
        <v>0</v>
      </c>
    </row>
    <row r="273" spans="1:9" s="62" customFormat="1" ht="31.5">
      <c r="A273" s="90" t="s">
        <v>139</v>
      </c>
      <c r="B273" s="91">
        <v>907</v>
      </c>
      <c r="C273" s="92">
        <v>7</v>
      </c>
      <c r="D273" s="92">
        <v>9</v>
      </c>
      <c r="E273" s="77" t="s">
        <v>239</v>
      </c>
      <c r="F273" s="78" t="s">
        <v>140</v>
      </c>
      <c r="G273" s="80">
        <v>150</v>
      </c>
      <c r="H273" s="80">
        <v>0</v>
      </c>
      <c r="I273" s="80">
        <v>0</v>
      </c>
    </row>
    <row r="274" spans="1:9" s="62" customFormat="1" ht="47.25">
      <c r="A274" s="90" t="s">
        <v>240</v>
      </c>
      <c r="B274" s="91">
        <v>907</v>
      </c>
      <c r="C274" s="92">
        <v>7</v>
      </c>
      <c r="D274" s="92">
        <v>9</v>
      </c>
      <c r="E274" s="77" t="s">
        <v>241</v>
      </c>
      <c r="F274" s="78" t="s">
        <v>132</v>
      </c>
      <c r="G274" s="80">
        <v>2030</v>
      </c>
      <c r="H274" s="80">
        <v>0</v>
      </c>
      <c r="I274" s="80">
        <v>0</v>
      </c>
    </row>
    <row r="275" spans="1:9" s="62" customFormat="1" ht="31.5">
      <c r="A275" s="90" t="s">
        <v>139</v>
      </c>
      <c r="B275" s="91">
        <v>907</v>
      </c>
      <c r="C275" s="92">
        <v>7</v>
      </c>
      <c r="D275" s="92">
        <v>9</v>
      </c>
      <c r="E275" s="77" t="s">
        <v>241</v>
      </c>
      <c r="F275" s="78" t="s">
        <v>140</v>
      </c>
      <c r="G275" s="80">
        <v>2030</v>
      </c>
      <c r="H275" s="80">
        <v>0</v>
      </c>
      <c r="I275" s="80">
        <v>0</v>
      </c>
    </row>
    <row r="276" spans="1:9" s="62" customFormat="1" ht="47.25">
      <c r="A276" s="90" t="s">
        <v>242</v>
      </c>
      <c r="B276" s="91">
        <v>907</v>
      </c>
      <c r="C276" s="92">
        <v>7</v>
      </c>
      <c r="D276" s="92">
        <v>9</v>
      </c>
      <c r="E276" s="77" t="s">
        <v>243</v>
      </c>
      <c r="F276" s="78" t="s">
        <v>132</v>
      </c>
      <c r="G276" s="80">
        <v>2000</v>
      </c>
      <c r="H276" s="80">
        <v>0</v>
      </c>
      <c r="I276" s="80">
        <v>0</v>
      </c>
    </row>
    <row r="277" spans="1:9" s="62" customFormat="1" ht="31.5">
      <c r="A277" s="90" t="s">
        <v>139</v>
      </c>
      <c r="B277" s="91">
        <v>907</v>
      </c>
      <c r="C277" s="92">
        <v>7</v>
      </c>
      <c r="D277" s="92">
        <v>9</v>
      </c>
      <c r="E277" s="77" t="s">
        <v>243</v>
      </c>
      <c r="F277" s="78" t="s">
        <v>140</v>
      </c>
      <c r="G277" s="80">
        <v>2000</v>
      </c>
      <c r="H277" s="80">
        <v>0</v>
      </c>
      <c r="I277" s="80">
        <v>0</v>
      </c>
    </row>
    <row r="278" spans="1:9" s="62" customFormat="1" ht="45.75" customHeight="1">
      <c r="A278" s="90" t="s">
        <v>244</v>
      </c>
      <c r="B278" s="91">
        <v>907</v>
      </c>
      <c r="C278" s="92">
        <v>7</v>
      </c>
      <c r="D278" s="92">
        <v>9</v>
      </c>
      <c r="E278" s="77" t="s">
        <v>245</v>
      </c>
      <c r="F278" s="78" t="s">
        <v>132</v>
      </c>
      <c r="G278" s="80">
        <v>1400</v>
      </c>
      <c r="H278" s="80">
        <v>0</v>
      </c>
      <c r="I278" s="80">
        <v>0</v>
      </c>
    </row>
    <row r="279" spans="1:9" s="62" customFormat="1" ht="31.5">
      <c r="A279" s="90" t="s">
        <v>139</v>
      </c>
      <c r="B279" s="91">
        <v>907</v>
      </c>
      <c r="C279" s="92">
        <v>7</v>
      </c>
      <c r="D279" s="92">
        <v>9</v>
      </c>
      <c r="E279" s="77" t="s">
        <v>245</v>
      </c>
      <c r="F279" s="78" t="s">
        <v>140</v>
      </c>
      <c r="G279" s="80">
        <v>1400</v>
      </c>
      <c r="H279" s="80">
        <v>0</v>
      </c>
      <c r="I279" s="80">
        <v>0</v>
      </c>
    </row>
    <row r="280" spans="1:9" s="62" customFormat="1" ht="31.5">
      <c r="A280" s="90" t="s">
        <v>246</v>
      </c>
      <c r="B280" s="91">
        <v>907</v>
      </c>
      <c r="C280" s="92">
        <v>7</v>
      </c>
      <c r="D280" s="92">
        <v>9</v>
      </c>
      <c r="E280" s="77" t="s">
        <v>247</v>
      </c>
      <c r="F280" s="78" t="s">
        <v>132</v>
      </c>
      <c r="G280" s="80">
        <v>6036</v>
      </c>
      <c r="H280" s="80">
        <v>6034.4</v>
      </c>
      <c r="I280" s="80">
        <v>7281.3</v>
      </c>
    </row>
    <row r="281" spans="1:9" s="62" customFormat="1" ht="110.25">
      <c r="A281" s="90" t="s">
        <v>248</v>
      </c>
      <c r="B281" s="91">
        <v>907</v>
      </c>
      <c r="C281" s="92">
        <v>7</v>
      </c>
      <c r="D281" s="92">
        <v>9</v>
      </c>
      <c r="E281" s="77" t="s">
        <v>249</v>
      </c>
      <c r="F281" s="78" t="s">
        <v>132</v>
      </c>
      <c r="G281" s="80">
        <v>6036</v>
      </c>
      <c r="H281" s="80">
        <v>6034.4</v>
      </c>
      <c r="I281" s="80">
        <v>7281.3</v>
      </c>
    </row>
    <row r="282" spans="1:9" s="62" customFormat="1" ht="78.75">
      <c r="A282" s="90" t="s">
        <v>154</v>
      </c>
      <c r="B282" s="91">
        <v>907</v>
      </c>
      <c r="C282" s="92">
        <v>7</v>
      </c>
      <c r="D282" s="92">
        <v>9</v>
      </c>
      <c r="E282" s="77" t="s">
        <v>249</v>
      </c>
      <c r="F282" s="78" t="s">
        <v>155</v>
      </c>
      <c r="G282" s="80">
        <v>6036</v>
      </c>
      <c r="H282" s="80">
        <v>6034.4</v>
      </c>
      <c r="I282" s="80">
        <v>7281.3</v>
      </c>
    </row>
    <row r="283" spans="1:9" s="62" customFormat="1" ht="47.25">
      <c r="A283" s="90" t="s">
        <v>478</v>
      </c>
      <c r="B283" s="91">
        <v>907</v>
      </c>
      <c r="C283" s="92">
        <v>7</v>
      </c>
      <c r="D283" s="92">
        <v>9</v>
      </c>
      <c r="E283" s="77" t="s">
        <v>479</v>
      </c>
      <c r="F283" s="78" t="s">
        <v>132</v>
      </c>
      <c r="G283" s="80">
        <v>37.4</v>
      </c>
      <c r="H283" s="80">
        <v>37.4</v>
      </c>
      <c r="I283" s="80">
        <v>37.4</v>
      </c>
    </row>
    <row r="284" spans="1:9" s="62" customFormat="1" ht="47.25">
      <c r="A284" s="90" t="s">
        <v>480</v>
      </c>
      <c r="B284" s="91">
        <v>907</v>
      </c>
      <c r="C284" s="92">
        <v>7</v>
      </c>
      <c r="D284" s="92">
        <v>9</v>
      </c>
      <c r="E284" s="77" t="s">
        <v>481</v>
      </c>
      <c r="F284" s="78" t="s">
        <v>132</v>
      </c>
      <c r="G284" s="80">
        <v>37.4</v>
      </c>
      <c r="H284" s="80">
        <v>37.4</v>
      </c>
      <c r="I284" s="80">
        <v>37.4</v>
      </c>
    </row>
    <row r="285" spans="1:9" s="62" customFormat="1" ht="47.25">
      <c r="A285" s="90" t="s">
        <v>482</v>
      </c>
      <c r="B285" s="91">
        <v>907</v>
      </c>
      <c r="C285" s="92">
        <v>7</v>
      </c>
      <c r="D285" s="92">
        <v>9</v>
      </c>
      <c r="E285" s="77" t="s">
        <v>483</v>
      </c>
      <c r="F285" s="78" t="s">
        <v>132</v>
      </c>
      <c r="G285" s="80">
        <v>37.4</v>
      </c>
      <c r="H285" s="80">
        <v>37.4</v>
      </c>
      <c r="I285" s="80">
        <v>37.4</v>
      </c>
    </row>
    <row r="286" spans="1:9" s="62" customFormat="1" ht="47.25" customHeight="1">
      <c r="A286" s="90" t="s">
        <v>484</v>
      </c>
      <c r="B286" s="91">
        <v>907</v>
      </c>
      <c r="C286" s="92">
        <v>7</v>
      </c>
      <c r="D286" s="92">
        <v>9</v>
      </c>
      <c r="E286" s="77" t="s">
        <v>485</v>
      </c>
      <c r="F286" s="78" t="s">
        <v>132</v>
      </c>
      <c r="G286" s="80">
        <v>37.4</v>
      </c>
      <c r="H286" s="80">
        <v>37.4</v>
      </c>
      <c r="I286" s="80">
        <v>37.4</v>
      </c>
    </row>
    <row r="287" spans="1:9" s="62" customFormat="1" ht="31.5">
      <c r="A287" s="90" t="s">
        <v>139</v>
      </c>
      <c r="B287" s="91">
        <v>907</v>
      </c>
      <c r="C287" s="92">
        <v>7</v>
      </c>
      <c r="D287" s="92">
        <v>9</v>
      </c>
      <c r="E287" s="77" t="s">
        <v>485</v>
      </c>
      <c r="F287" s="78" t="s">
        <v>140</v>
      </c>
      <c r="G287" s="80">
        <v>37.4</v>
      </c>
      <c r="H287" s="80">
        <v>37.4</v>
      </c>
      <c r="I287" s="80">
        <v>37.4</v>
      </c>
    </row>
    <row r="288" spans="1:9" s="62" customFormat="1" ht="15.75">
      <c r="A288" s="90" t="s">
        <v>698</v>
      </c>
      <c r="B288" s="91">
        <v>907</v>
      </c>
      <c r="C288" s="92">
        <v>10</v>
      </c>
      <c r="D288" s="92">
        <v>0</v>
      </c>
      <c r="E288" s="77" t="s">
        <v>132</v>
      </c>
      <c r="F288" s="78" t="s">
        <v>132</v>
      </c>
      <c r="G288" s="80">
        <v>12324.5</v>
      </c>
      <c r="H288" s="80">
        <v>12324.5</v>
      </c>
      <c r="I288" s="80">
        <v>12324.5</v>
      </c>
    </row>
    <row r="289" spans="1:9" s="62" customFormat="1" ht="15.75">
      <c r="A289" s="90" t="s">
        <v>184</v>
      </c>
      <c r="B289" s="91">
        <v>907</v>
      </c>
      <c r="C289" s="92">
        <v>10</v>
      </c>
      <c r="D289" s="92">
        <v>4</v>
      </c>
      <c r="E289" s="77" t="s">
        <v>132</v>
      </c>
      <c r="F289" s="78" t="s">
        <v>132</v>
      </c>
      <c r="G289" s="80">
        <v>12324.5</v>
      </c>
      <c r="H289" s="80">
        <v>12324.5</v>
      </c>
      <c r="I289" s="80">
        <v>12324.5</v>
      </c>
    </row>
    <row r="290" spans="1:9" s="62" customFormat="1" ht="31.5">
      <c r="A290" s="90" t="s">
        <v>130</v>
      </c>
      <c r="B290" s="91">
        <v>907</v>
      </c>
      <c r="C290" s="92">
        <v>10</v>
      </c>
      <c r="D290" s="92">
        <v>4</v>
      </c>
      <c r="E290" s="77" t="s">
        <v>131</v>
      </c>
      <c r="F290" s="78" t="s">
        <v>132</v>
      </c>
      <c r="G290" s="80">
        <v>12324.5</v>
      </c>
      <c r="H290" s="80">
        <v>12324.5</v>
      </c>
      <c r="I290" s="80">
        <v>12324.5</v>
      </c>
    </row>
    <row r="291" spans="1:9" s="62" customFormat="1" ht="31.5">
      <c r="A291" s="90" t="s">
        <v>133</v>
      </c>
      <c r="B291" s="91">
        <v>907</v>
      </c>
      <c r="C291" s="92">
        <v>10</v>
      </c>
      <c r="D291" s="92">
        <v>4</v>
      </c>
      <c r="E291" s="77" t="s">
        <v>134</v>
      </c>
      <c r="F291" s="78" t="s">
        <v>132</v>
      </c>
      <c r="G291" s="80">
        <v>12324.5</v>
      </c>
      <c r="H291" s="80">
        <v>12324.5</v>
      </c>
      <c r="I291" s="80">
        <v>12324.5</v>
      </c>
    </row>
    <row r="292" spans="1:9" s="62" customFormat="1" ht="31.5">
      <c r="A292" s="90" t="s">
        <v>162</v>
      </c>
      <c r="B292" s="91">
        <v>907</v>
      </c>
      <c r="C292" s="92">
        <v>10</v>
      </c>
      <c r="D292" s="92">
        <v>4</v>
      </c>
      <c r="E292" s="77" t="s">
        <v>163</v>
      </c>
      <c r="F292" s="78" t="s">
        <v>132</v>
      </c>
      <c r="G292" s="80">
        <v>12324.5</v>
      </c>
      <c r="H292" s="80">
        <v>12324.5</v>
      </c>
      <c r="I292" s="80">
        <v>12324.5</v>
      </c>
    </row>
    <row r="293" spans="1:9" s="62" customFormat="1" ht="63">
      <c r="A293" s="90" t="s">
        <v>182</v>
      </c>
      <c r="B293" s="91">
        <v>907</v>
      </c>
      <c r="C293" s="92">
        <v>10</v>
      </c>
      <c r="D293" s="92">
        <v>4</v>
      </c>
      <c r="E293" s="77" t="s">
        <v>183</v>
      </c>
      <c r="F293" s="78" t="s">
        <v>132</v>
      </c>
      <c r="G293" s="80">
        <v>12324.5</v>
      </c>
      <c r="H293" s="80">
        <v>12324.5</v>
      </c>
      <c r="I293" s="80">
        <v>12324.5</v>
      </c>
    </row>
    <row r="294" spans="1:9" s="62" customFormat="1" ht="31.5">
      <c r="A294" s="90" t="s">
        <v>139</v>
      </c>
      <c r="B294" s="91">
        <v>907</v>
      </c>
      <c r="C294" s="92">
        <v>10</v>
      </c>
      <c r="D294" s="92">
        <v>4</v>
      </c>
      <c r="E294" s="77" t="s">
        <v>183</v>
      </c>
      <c r="F294" s="78" t="s">
        <v>140</v>
      </c>
      <c r="G294" s="80">
        <v>12324.5</v>
      </c>
      <c r="H294" s="80">
        <v>12324.5</v>
      </c>
      <c r="I294" s="80">
        <v>12324.5</v>
      </c>
    </row>
    <row r="295" spans="1:9" s="75" customFormat="1" ht="17.25" customHeight="1">
      <c r="A295" s="87" t="s">
        <v>699</v>
      </c>
      <c r="B295" s="88">
        <v>910</v>
      </c>
      <c r="C295" s="89">
        <v>0</v>
      </c>
      <c r="D295" s="89">
        <v>0</v>
      </c>
      <c r="E295" s="71" t="s">
        <v>132</v>
      </c>
      <c r="F295" s="72" t="s">
        <v>132</v>
      </c>
      <c r="G295" s="74">
        <v>249319.7</v>
      </c>
      <c r="H295" s="74">
        <v>210092.6</v>
      </c>
      <c r="I295" s="74">
        <v>210843.4</v>
      </c>
    </row>
    <row r="296" spans="1:9" s="62" customFormat="1" ht="15.75">
      <c r="A296" s="90" t="s">
        <v>700</v>
      </c>
      <c r="B296" s="91">
        <v>910</v>
      </c>
      <c r="C296" s="92">
        <v>1</v>
      </c>
      <c r="D296" s="92">
        <v>0</v>
      </c>
      <c r="E296" s="77" t="s">
        <v>132</v>
      </c>
      <c r="F296" s="78" t="s">
        <v>132</v>
      </c>
      <c r="G296" s="80">
        <v>62705.4</v>
      </c>
      <c r="H296" s="80">
        <v>61822</v>
      </c>
      <c r="I296" s="80">
        <v>59955.199999999997</v>
      </c>
    </row>
    <row r="297" spans="1:9" s="62" customFormat="1" ht="47.25">
      <c r="A297" s="90" t="s">
        <v>363</v>
      </c>
      <c r="B297" s="91">
        <v>910</v>
      </c>
      <c r="C297" s="92">
        <v>1</v>
      </c>
      <c r="D297" s="92">
        <v>6</v>
      </c>
      <c r="E297" s="77" t="s">
        <v>132</v>
      </c>
      <c r="F297" s="78" t="s">
        <v>132</v>
      </c>
      <c r="G297" s="80">
        <v>20365.7</v>
      </c>
      <c r="H297" s="80">
        <v>16082</v>
      </c>
      <c r="I297" s="80">
        <v>15523.9</v>
      </c>
    </row>
    <row r="298" spans="1:9" s="62" customFormat="1" ht="47.25">
      <c r="A298" s="90" t="s">
        <v>355</v>
      </c>
      <c r="B298" s="91">
        <v>910</v>
      </c>
      <c r="C298" s="92">
        <v>1</v>
      </c>
      <c r="D298" s="92">
        <v>6</v>
      </c>
      <c r="E298" s="77" t="s">
        <v>356</v>
      </c>
      <c r="F298" s="78" t="s">
        <v>132</v>
      </c>
      <c r="G298" s="80">
        <v>20365.7</v>
      </c>
      <c r="H298" s="80">
        <v>16082</v>
      </c>
      <c r="I298" s="80">
        <v>15523.9</v>
      </c>
    </row>
    <row r="299" spans="1:9" s="62" customFormat="1" ht="78.75">
      <c r="A299" s="90" t="s">
        <v>357</v>
      </c>
      <c r="B299" s="91">
        <v>910</v>
      </c>
      <c r="C299" s="92">
        <v>1</v>
      </c>
      <c r="D299" s="92">
        <v>6</v>
      </c>
      <c r="E299" s="77" t="s">
        <v>358</v>
      </c>
      <c r="F299" s="78" t="s">
        <v>132</v>
      </c>
      <c r="G299" s="80">
        <v>20365.7</v>
      </c>
      <c r="H299" s="80">
        <v>16082</v>
      </c>
      <c r="I299" s="80">
        <v>15523.9</v>
      </c>
    </row>
    <row r="300" spans="1:9" s="62" customFormat="1" ht="94.5">
      <c r="A300" s="90" t="s">
        <v>359</v>
      </c>
      <c r="B300" s="91">
        <v>910</v>
      </c>
      <c r="C300" s="92">
        <v>1</v>
      </c>
      <c r="D300" s="92">
        <v>6</v>
      </c>
      <c r="E300" s="77" t="s">
        <v>360</v>
      </c>
      <c r="F300" s="78" t="s">
        <v>132</v>
      </c>
      <c r="G300" s="80">
        <v>20365.7</v>
      </c>
      <c r="H300" s="80">
        <v>16082</v>
      </c>
      <c r="I300" s="80">
        <v>15523.9</v>
      </c>
    </row>
    <row r="301" spans="1:9" s="62" customFormat="1" ht="31.5">
      <c r="A301" s="90" t="s">
        <v>292</v>
      </c>
      <c r="B301" s="91">
        <v>910</v>
      </c>
      <c r="C301" s="92">
        <v>1</v>
      </c>
      <c r="D301" s="92">
        <v>6</v>
      </c>
      <c r="E301" s="77" t="s">
        <v>362</v>
      </c>
      <c r="F301" s="78" t="s">
        <v>132</v>
      </c>
      <c r="G301" s="80">
        <v>20297.900000000001</v>
      </c>
      <c r="H301" s="80">
        <v>16025.2</v>
      </c>
      <c r="I301" s="80">
        <v>15465.8</v>
      </c>
    </row>
    <row r="302" spans="1:9" s="62" customFormat="1" ht="78.75">
      <c r="A302" s="90" t="s">
        <v>154</v>
      </c>
      <c r="B302" s="91">
        <v>910</v>
      </c>
      <c r="C302" s="92">
        <v>1</v>
      </c>
      <c r="D302" s="92">
        <v>6</v>
      </c>
      <c r="E302" s="77" t="s">
        <v>362</v>
      </c>
      <c r="F302" s="78" t="s">
        <v>155</v>
      </c>
      <c r="G302" s="80">
        <v>17695.2</v>
      </c>
      <c r="H302" s="80">
        <v>13683.7</v>
      </c>
      <c r="I302" s="80">
        <v>13124.2</v>
      </c>
    </row>
    <row r="303" spans="1:9" s="62" customFormat="1" ht="31.5">
      <c r="A303" s="90" t="s">
        <v>139</v>
      </c>
      <c r="B303" s="91">
        <v>910</v>
      </c>
      <c r="C303" s="92">
        <v>1</v>
      </c>
      <c r="D303" s="92">
        <v>6</v>
      </c>
      <c r="E303" s="77" t="s">
        <v>362</v>
      </c>
      <c r="F303" s="78" t="s">
        <v>140</v>
      </c>
      <c r="G303" s="80">
        <v>2602.6999999999998</v>
      </c>
      <c r="H303" s="80">
        <v>2341.5</v>
      </c>
      <c r="I303" s="80">
        <v>2341.6</v>
      </c>
    </row>
    <row r="304" spans="1:9" s="62" customFormat="1" ht="93.75" customHeight="1">
      <c r="A304" s="90" t="s">
        <v>365</v>
      </c>
      <c r="B304" s="91">
        <v>910</v>
      </c>
      <c r="C304" s="92">
        <v>1</v>
      </c>
      <c r="D304" s="92">
        <v>6</v>
      </c>
      <c r="E304" s="77" t="s">
        <v>366</v>
      </c>
      <c r="F304" s="78" t="s">
        <v>132</v>
      </c>
      <c r="G304" s="80">
        <v>67.8</v>
      </c>
      <c r="H304" s="80">
        <v>56.8</v>
      </c>
      <c r="I304" s="80">
        <v>58.1</v>
      </c>
    </row>
    <row r="305" spans="1:9" s="62" customFormat="1" ht="78.75">
      <c r="A305" s="90" t="s">
        <v>154</v>
      </c>
      <c r="B305" s="91">
        <v>910</v>
      </c>
      <c r="C305" s="92">
        <v>1</v>
      </c>
      <c r="D305" s="92">
        <v>6</v>
      </c>
      <c r="E305" s="77" t="s">
        <v>366</v>
      </c>
      <c r="F305" s="78" t="s">
        <v>155</v>
      </c>
      <c r="G305" s="80">
        <v>67.8</v>
      </c>
      <c r="H305" s="80">
        <v>56.8</v>
      </c>
      <c r="I305" s="80">
        <v>58.1</v>
      </c>
    </row>
    <row r="306" spans="1:9" s="62" customFormat="1" ht="15.75">
      <c r="A306" s="90" t="s">
        <v>309</v>
      </c>
      <c r="B306" s="91">
        <v>910</v>
      </c>
      <c r="C306" s="92">
        <v>1</v>
      </c>
      <c r="D306" s="92">
        <v>13</v>
      </c>
      <c r="E306" s="77" t="s">
        <v>132</v>
      </c>
      <c r="F306" s="78" t="s">
        <v>132</v>
      </c>
      <c r="G306" s="80">
        <v>42339.7</v>
      </c>
      <c r="H306" s="80">
        <v>45740</v>
      </c>
      <c r="I306" s="80">
        <v>44431.3</v>
      </c>
    </row>
    <row r="307" spans="1:9" s="62" customFormat="1" ht="47.25">
      <c r="A307" s="90" t="s">
        <v>355</v>
      </c>
      <c r="B307" s="91">
        <v>910</v>
      </c>
      <c r="C307" s="92">
        <v>1</v>
      </c>
      <c r="D307" s="92">
        <v>13</v>
      </c>
      <c r="E307" s="77" t="s">
        <v>356</v>
      </c>
      <c r="F307" s="78" t="s">
        <v>132</v>
      </c>
      <c r="G307" s="80">
        <v>42339.7</v>
      </c>
      <c r="H307" s="80">
        <v>33834.400000000001</v>
      </c>
      <c r="I307" s="80">
        <v>32525.7</v>
      </c>
    </row>
    <row r="308" spans="1:9" s="62" customFormat="1" ht="78.75">
      <c r="A308" s="90" t="s">
        <v>357</v>
      </c>
      <c r="B308" s="91">
        <v>910</v>
      </c>
      <c r="C308" s="92">
        <v>1</v>
      </c>
      <c r="D308" s="92">
        <v>13</v>
      </c>
      <c r="E308" s="77" t="s">
        <v>358</v>
      </c>
      <c r="F308" s="78" t="s">
        <v>132</v>
      </c>
      <c r="G308" s="80">
        <v>42339.7</v>
      </c>
      <c r="H308" s="80">
        <v>33834.400000000001</v>
      </c>
      <c r="I308" s="80">
        <v>32525.7</v>
      </c>
    </row>
    <row r="309" spans="1:9" s="62" customFormat="1" ht="94.5">
      <c r="A309" s="90" t="s">
        <v>359</v>
      </c>
      <c r="B309" s="91">
        <v>910</v>
      </c>
      <c r="C309" s="92">
        <v>1</v>
      </c>
      <c r="D309" s="92">
        <v>13</v>
      </c>
      <c r="E309" s="77" t="s">
        <v>360</v>
      </c>
      <c r="F309" s="78" t="s">
        <v>132</v>
      </c>
      <c r="G309" s="80">
        <v>42339.7</v>
      </c>
      <c r="H309" s="80">
        <v>33834.400000000001</v>
      </c>
      <c r="I309" s="80">
        <v>32525.7</v>
      </c>
    </row>
    <row r="310" spans="1:9" s="62" customFormat="1" ht="31.5">
      <c r="A310" s="90" t="s">
        <v>148</v>
      </c>
      <c r="B310" s="91">
        <v>910</v>
      </c>
      <c r="C310" s="92">
        <v>1</v>
      </c>
      <c r="D310" s="92">
        <v>13</v>
      </c>
      <c r="E310" s="77" t="s">
        <v>364</v>
      </c>
      <c r="F310" s="78" t="s">
        <v>132</v>
      </c>
      <c r="G310" s="80">
        <v>42339.7</v>
      </c>
      <c r="H310" s="80">
        <v>33834.400000000001</v>
      </c>
      <c r="I310" s="80">
        <v>32525.7</v>
      </c>
    </row>
    <row r="311" spans="1:9" s="62" customFormat="1" ht="78.75">
      <c r="A311" s="90" t="s">
        <v>154</v>
      </c>
      <c r="B311" s="91">
        <v>910</v>
      </c>
      <c r="C311" s="92">
        <v>1</v>
      </c>
      <c r="D311" s="92">
        <v>13</v>
      </c>
      <c r="E311" s="77" t="s">
        <v>364</v>
      </c>
      <c r="F311" s="78" t="s">
        <v>155</v>
      </c>
      <c r="G311" s="80">
        <v>40342.699999999997</v>
      </c>
      <c r="H311" s="80">
        <v>32009.9</v>
      </c>
      <c r="I311" s="80">
        <v>30701.200000000001</v>
      </c>
    </row>
    <row r="312" spans="1:9" s="62" customFormat="1" ht="31.5">
      <c r="A312" s="90" t="s">
        <v>139</v>
      </c>
      <c r="B312" s="91">
        <v>910</v>
      </c>
      <c r="C312" s="92">
        <v>1</v>
      </c>
      <c r="D312" s="92">
        <v>13</v>
      </c>
      <c r="E312" s="77" t="s">
        <v>364</v>
      </c>
      <c r="F312" s="78" t="s">
        <v>140</v>
      </c>
      <c r="G312" s="80">
        <v>1997</v>
      </c>
      <c r="H312" s="80">
        <v>1824.5</v>
      </c>
      <c r="I312" s="80">
        <v>1824.5</v>
      </c>
    </row>
    <row r="313" spans="1:9" s="62" customFormat="1" ht="15.75">
      <c r="A313" s="90" t="s">
        <v>640</v>
      </c>
      <c r="B313" s="91">
        <v>910</v>
      </c>
      <c r="C313" s="92">
        <v>1</v>
      </c>
      <c r="D313" s="92">
        <v>13</v>
      </c>
      <c r="E313" s="77" t="s">
        <v>641</v>
      </c>
      <c r="F313" s="78" t="s">
        <v>132</v>
      </c>
      <c r="G313" s="80">
        <v>0</v>
      </c>
      <c r="H313" s="80">
        <v>11905.6</v>
      </c>
      <c r="I313" s="80">
        <v>11905.6</v>
      </c>
    </row>
    <row r="314" spans="1:9" s="62" customFormat="1" ht="47.25">
      <c r="A314" s="90" t="s">
        <v>679</v>
      </c>
      <c r="B314" s="91">
        <v>910</v>
      </c>
      <c r="C314" s="92">
        <v>1</v>
      </c>
      <c r="D314" s="92">
        <v>13</v>
      </c>
      <c r="E314" s="77" t="s">
        <v>680</v>
      </c>
      <c r="F314" s="78" t="s">
        <v>132</v>
      </c>
      <c r="G314" s="80">
        <v>0</v>
      </c>
      <c r="H314" s="80">
        <v>11905.6</v>
      </c>
      <c r="I314" s="80">
        <v>11905.6</v>
      </c>
    </row>
    <row r="315" spans="1:9" s="62" customFormat="1" ht="47.25">
      <c r="A315" s="90" t="s">
        <v>681</v>
      </c>
      <c r="B315" s="91">
        <v>910</v>
      </c>
      <c r="C315" s="92">
        <v>1</v>
      </c>
      <c r="D315" s="92">
        <v>13</v>
      </c>
      <c r="E315" s="77" t="s">
        <v>682</v>
      </c>
      <c r="F315" s="78" t="s">
        <v>132</v>
      </c>
      <c r="G315" s="80">
        <v>0</v>
      </c>
      <c r="H315" s="80">
        <v>11905.6</v>
      </c>
      <c r="I315" s="80">
        <v>11905.6</v>
      </c>
    </row>
    <row r="316" spans="1:9" s="62" customFormat="1" ht="31.5">
      <c r="A316" s="90" t="s">
        <v>160</v>
      </c>
      <c r="B316" s="91">
        <v>910</v>
      </c>
      <c r="C316" s="92">
        <v>1</v>
      </c>
      <c r="D316" s="92">
        <v>13</v>
      </c>
      <c r="E316" s="77" t="s">
        <v>683</v>
      </c>
      <c r="F316" s="78" t="s">
        <v>132</v>
      </c>
      <c r="G316" s="80">
        <v>0</v>
      </c>
      <c r="H316" s="80">
        <v>11905.6</v>
      </c>
      <c r="I316" s="80">
        <v>11905.6</v>
      </c>
    </row>
    <row r="317" spans="1:9" s="62" customFormat="1" ht="15.75">
      <c r="A317" s="90" t="s">
        <v>150</v>
      </c>
      <c r="B317" s="91">
        <v>910</v>
      </c>
      <c r="C317" s="92">
        <v>1</v>
      </c>
      <c r="D317" s="92">
        <v>13</v>
      </c>
      <c r="E317" s="77" t="s">
        <v>683</v>
      </c>
      <c r="F317" s="78" t="s">
        <v>151</v>
      </c>
      <c r="G317" s="80">
        <v>0</v>
      </c>
      <c r="H317" s="80">
        <v>11905.6</v>
      </c>
      <c r="I317" s="80">
        <v>11905.6</v>
      </c>
    </row>
    <row r="318" spans="1:9" s="62" customFormat="1" ht="15.75">
      <c r="A318" s="90" t="s">
        <v>695</v>
      </c>
      <c r="B318" s="91">
        <v>910</v>
      </c>
      <c r="C318" s="92">
        <v>7</v>
      </c>
      <c r="D318" s="92">
        <v>0</v>
      </c>
      <c r="E318" s="77" t="s">
        <v>132</v>
      </c>
      <c r="F318" s="78" t="s">
        <v>132</v>
      </c>
      <c r="G318" s="80">
        <v>62.5</v>
      </c>
      <c r="H318" s="80">
        <v>55</v>
      </c>
      <c r="I318" s="80">
        <v>55</v>
      </c>
    </row>
    <row r="319" spans="1:9" s="62" customFormat="1" ht="31.5">
      <c r="A319" s="90" t="s">
        <v>147</v>
      </c>
      <c r="B319" s="91">
        <v>910</v>
      </c>
      <c r="C319" s="92">
        <v>7</v>
      </c>
      <c r="D319" s="92">
        <v>5</v>
      </c>
      <c r="E319" s="77" t="s">
        <v>132</v>
      </c>
      <c r="F319" s="78" t="s">
        <v>132</v>
      </c>
      <c r="G319" s="80">
        <v>62.5</v>
      </c>
      <c r="H319" s="80">
        <v>55</v>
      </c>
      <c r="I319" s="80">
        <v>55</v>
      </c>
    </row>
    <row r="320" spans="1:9" s="62" customFormat="1" ht="47.25">
      <c r="A320" s="90" t="s">
        <v>355</v>
      </c>
      <c r="B320" s="91">
        <v>910</v>
      </c>
      <c r="C320" s="92">
        <v>7</v>
      </c>
      <c r="D320" s="92">
        <v>5</v>
      </c>
      <c r="E320" s="77" t="s">
        <v>356</v>
      </c>
      <c r="F320" s="78" t="s">
        <v>132</v>
      </c>
      <c r="G320" s="80">
        <v>62.5</v>
      </c>
      <c r="H320" s="80">
        <v>55</v>
      </c>
      <c r="I320" s="80">
        <v>55</v>
      </c>
    </row>
    <row r="321" spans="1:9" s="62" customFormat="1" ht="78.75">
      <c r="A321" s="90" t="s">
        <v>357</v>
      </c>
      <c r="B321" s="91">
        <v>910</v>
      </c>
      <c r="C321" s="92">
        <v>7</v>
      </c>
      <c r="D321" s="92">
        <v>5</v>
      </c>
      <c r="E321" s="77" t="s">
        <v>358</v>
      </c>
      <c r="F321" s="78" t="s">
        <v>132</v>
      </c>
      <c r="G321" s="80">
        <v>62.5</v>
      </c>
      <c r="H321" s="80">
        <v>55</v>
      </c>
      <c r="I321" s="80">
        <v>55</v>
      </c>
    </row>
    <row r="322" spans="1:9" s="62" customFormat="1" ht="94.5">
      <c r="A322" s="90" t="s">
        <v>359</v>
      </c>
      <c r="B322" s="91">
        <v>910</v>
      </c>
      <c r="C322" s="92">
        <v>7</v>
      </c>
      <c r="D322" s="92">
        <v>5</v>
      </c>
      <c r="E322" s="77" t="s">
        <v>360</v>
      </c>
      <c r="F322" s="78" t="s">
        <v>132</v>
      </c>
      <c r="G322" s="80">
        <v>62.5</v>
      </c>
      <c r="H322" s="80">
        <v>55</v>
      </c>
      <c r="I322" s="80">
        <v>55</v>
      </c>
    </row>
    <row r="323" spans="1:9" s="62" customFormat="1" ht="31.5">
      <c r="A323" s="90" t="s">
        <v>145</v>
      </c>
      <c r="B323" s="91">
        <v>910</v>
      </c>
      <c r="C323" s="92">
        <v>7</v>
      </c>
      <c r="D323" s="92">
        <v>5</v>
      </c>
      <c r="E323" s="77" t="s">
        <v>361</v>
      </c>
      <c r="F323" s="78" t="s">
        <v>132</v>
      </c>
      <c r="G323" s="80">
        <v>62.5</v>
      </c>
      <c r="H323" s="80">
        <v>55</v>
      </c>
      <c r="I323" s="80">
        <v>55</v>
      </c>
    </row>
    <row r="324" spans="1:9" s="62" customFormat="1" ht="31.5">
      <c r="A324" s="90" t="s">
        <v>139</v>
      </c>
      <c r="B324" s="91">
        <v>910</v>
      </c>
      <c r="C324" s="92">
        <v>7</v>
      </c>
      <c r="D324" s="92">
        <v>5</v>
      </c>
      <c r="E324" s="77" t="s">
        <v>361</v>
      </c>
      <c r="F324" s="78" t="s">
        <v>140</v>
      </c>
      <c r="G324" s="80">
        <v>62.5</v>
      </c>
      <c r="H324" s="80">
        <v>55</v>
      </c>
      <c r="I324" s="80">
        <v>55</v>
      </c>
    </row>
    <row r="325" spans="1:9" s="62" customFormat="1" ht="31.5">
      <c r="A325" s="90" t="s">
        <v>701</v>
      </c>
      <c r="B325" s="91">
        <v>910</v>
      </c>
      <c r="C325" s="92">
        <v>13</v>
      </c>
      <c r="D325" s="92">
        <v>0</v>
      </c>
      <c r="E325" s="77" t="s">
        <v>132</v>
      </c>
      <c r="F325" s="78" t="s">
        <v>132</v>
      </c>
      <c r="G325" s="80">
        <v>113.4</v>
      </c>
      <c r="H325" s="80">
        <v>535</v>
      </c>
      <c r="I325" s="80">
        <v>922.3</v>
      </c>
    </row>
    <row r="326" spans="1:9" s="62" customFormat="1" ht="31.5">
      <c r="A326" s="90" t="s">
        <v>373</v>
      </c>
      <c r="B326" s="91">
        <v>910</v>
      </c>
      <c r="C326" s="92">
        <v>13</v>
      </c>
      <c r="D326" s="92">
        <v>1</v>
      </c>
      <c r="E326" s="77" t="s">
        <v>132</v>
      </c>
      <c r="F326" s="78" t="s">
        <v>132</v>
      </c>
      <c r="G326" s="80">
        <v>113.4</v>
      </c>
      <c r="H326" s="80">
        <v>535</v>
      </c>
      <c r="I326" s="80">
        <v>922.3</v>
      </c>
    </row>
    <row r="327" spans="1:9" s="62" customFormat="1" ht="47.25">
      <c r="A327" s="90" t="s">
        <v>355</v>
      </c>
      <c r="B327" s="91">
        <v>910</v>
      </c>
      <c r="C327" s="92">
        <v>13</v>
      </c>
      <c r="D327" s="92">
        <v>1</v>
      </c>
      <c r="E327" s="77" t="s">
        <v>356</v>
      </c>
      <c r="F327" s="78" t="s">
        <v>132</v>
      </c>
      <c r="G327" s="80">
        <v>113.4</v>
      </c>
      <c r="H327" s="80">
        <v>535</v>
      </c>
      <c r="I327" s="80">
        <v>922.3</v>
      </c>
    </row>
    <row r="328" spans="1:9" s="62" customFormat="1" ht="78.75">
      <c r="A328" s="90" t="s">
        <v>357</v>
      </c>
      <c r="B328" s="91">
        <v>910</v>
      </c>
      <c r="C328" s="92">
        <v>13</v>
      </c>
      <c r="D328" s="92">
        <v>1</v>
      </c>
      <c r="E328" s="77" t="s">
        <v>358</v>
      </c>
      <c r="F328" s="78" t="s">
        <v>132</v>
      </c>
      <c r="G328" s="80">
        <v>113.4</v>
      </c>
      <c r="H328" s="80">
        <v>535</v>
      </c>
      <c r="I328" s="80">
        <v>922.3</v>
      </c>
    </row>
    <row r="329" spans="1:9" s="62" customFormat="1" ht="31.5">
      <c r="A329" s="90" t="s">
        <v>367</v>
      </c>
      <c r="B329" s="91">
        <v>910</v>
      </c>
      <c r="C329" s="92">
        <v>13</v>
      </c>
      <c r="D329" s="92">
        <v>1</v>
      </c>
      <c r="E329" s="77" t="s">
        <v>368</v>
      </c>
      <c r="F329" s="78" t="s">
        <v>132</v>
      </c>
      <c r="G329" s="80">
        <v>113.4</v>
      </c>
      <c r="H329" s="80">
        <v>535</v>
      </c>
      <c r="I329" s="80">
        <v>922.3</v>
      </c>
    </row>
    <row r="330" spans="1:9" s="62" customFormat="1" ht="15.75">
      <c r="A330" s="90" t="s">
        <v>369</v>
      </c>
      <c r="B330" s="91">
        <v>910</v>
      </c>
      <c r="C330" s="92">
        <v>13</v>
      </c>
      <c r="D330" s="92">
        <v>1</v>
      </c>
      <c r="E330" s="77" t="s">
        <v>370</v>
      </c>
      <c r="F330" s="78" t="s">
        <v>132</v>
      </c>
      <c r="G330" s="80">
        <v>113.4</v>
      </c>
      <c r="H330" s="80">
        <v>535</v>
      </c>
      <c r="I330" s="80">
        <v>922.3</v>
      </c>
    </row>
    <row r="331" spans="1:9" s="62" customFormat="1" ht="31.5">
      <c r="A331" s="90" t="s">
        <v>371</v>
      </c>
      <c r="B331" s="91">
        <v>910</v>
      </c>
      <c r="C331" s="92">
        <v>13</v>
      </c>
      <c r="D331" s="92">
        <v>1</v>
      </c>
      <c r="E331" s="77" t="s">
        <v>370</v>
      </c>
      <c r="F331" s="78" t="s">
        <v>372</v>
      </c>
      <c r="G331" s="80">
        <v>113.4</v>
      </c>
      <c r="H331" s="80">
        <v>535</v>
      </c>
      <c r="I331" s="80">
        <v>922.3</v>
      </c>
    </row>
    <row r="332" spans="1:9" s="62" customFormat="1" ht="47.25">
      <c r="A332" s="90" t="s">
        <v>702</v>
      </c>
      <c r="B332" s="91">
        <v>910</v>
      </c>
      <c r="C332" s="92">
        <v>14</v>
      </c>
      <c r="D332" s="92">
        <v>0</v>
      </c>
      <c r="E332" s="77" t="s">
        <v>132</v>
      </c>
      <c r="F332" s="78" t="s">
        <v>132</v>
      </c>
      <c r="G332" s="80">
        <v>186438.39999999999</v>
      </c>
      <c r="H332" s="80">
        <v>147680.6</v>
      </c>
      <c r="I332" s="80">
        <v>149910.9</v>
      </c>
    </row>
    <row r="333" spans="1:9" s="62" customFormat="1" ht="47.25">
      <c r="A333" s="90" t="s">
        <v>380</v>
      </c>
      <c r="B333" s="91">
        <v>910</v>
      </c>
      <c r="C333" s="92">
        <v>14</v>
      </c>
      <c r="D333" s="92">
        <v>1</v>
      </c>
      <c r="E333" s="77" t="s">
        <v>132</v>
      </c>
      <c r="F333" s="78" t="s">
        <v>132</v>
      </c>
      <c r="G333" s="80">
        <v>169338.4</v>
      </c>
      <c r="H333" s="80">
        <v>135780.6</v>
      </c>
      <c r="I333" s="80">
        <v>136910.9</v>
      </c>
    </row>
    <row r="334" spans="1:9" s="62" customFormat="1" ht="47.25">
      <c r="A334" s="90" t="s">
        <v>355</v>
      </c>
      <c r="B334" s="91">
        <v>910</v>
      </c>
      <c r="C334" s="92">
        <v>14</v>
      </c>
      <c r="D334" s="92">
        <v>1</v>
      </c>
      <c r="E334" s="77" t="s">
        <v>356</v>
      </c>
      <c r="F334" s="78" t="s">
        <v>132</v>
      </c>
      <c r="G334" s="80">
        <v>169338.4</v>
      </c>
      <c r="H334" s="80">
        <v>135780.6</v>
      </c>
      <c r="I334" s="80">
        <v>136910.9</v>
      </c>
    </row>
    <row r="335" spans="1:9" s="62" customFormat="1" ht="62.25" customHeight="1">
      <c r="A335" s="90" t="s">
        <v>374</v>
      </c>
      <c r="B335" s="91">
        <v>910</v>
      </c>
      <c r="C335" s="92">
        <v>14</v>
      </c>
      <c r="D335" s="92">
        <v>1</v>
      </c>
      <c r="E335" s="77" t="s">
        <v>375</v>
      </c>
      <c r="F335" s="78" t="s">
        <v>132</v>
      </c>
      <c r="G335" s="80">
        <v>169338.4</v>
      </c>
      <c r="H335" s="80">
        <v>135780.6</v>
      </c>
      <c r="I335" s="80">
        <v>136910.9</v>
      </c>
    </row>
    <row r="336" spans="1:9" s="62" customFormat="1" ht="47.25">
      <c r="A336" s="90" t="s">
        <v>376</v>
      </c>
      <c r="B336" s="91">
        <v>910</v>
      </c>
      <c r="C336" s="92">
        <v>14</v>
      </c>
      <c r="D336" s="92">
        <v>1</v>
      </c>
      <c r="E336" s="77" t="s">
        <v>377</v>
      </c>
      <c r="F336" s="78" t="s">
        <v>132</v>
      </c>
      <c r="G336" s="80">
        <v>169338.4</v>
      </c>
      <c r="H336" s="80">
        <v>135780.6</v>
      </c>
      <c r="I336" s="80">
        <v>136910.9</v>
      </c>
    </row>
    <row r="337" spans="1:9" s="62" customFormat="1" ht="31.5">
      <c r="A337" s="90" t="s">
        <v>378</v>
      </c>
      <c r="B337" s="91">
        <v>910</v>
      </c>
      <c r="C337" s="92">
        <v>14</v>
      </c>
      <c r="D337" s="92">
        <v>1</v>
      </c>
      <c r="E337" s="77" t="s">
        <v>379</v>
      </c>
      <c r="F337" s="78" t="s">
        <v>132</v>
      </c>
      <c r="G337" s="80">
        <v>13762.4</v>
      </c>
      <c r="H337" s="80">
        <v>12265.9</v>
      </c>
      <c r="I337" s="80">
        <v>13015.9</v>
      </c>
    </row>
    <row r="338" spans="1:9" s="62" customFormat="1" ht="15.75">
      <c r="A338" s="90" t="s">
        <v>299</v>
      </c>
      <c r="B338" s="91">
        <v>910</v>
      </c>
      <c r="C338" s="92">
        <v>14</v>
      </c>
      <c r="D338" s="92">
        <v>1</v>
      </c>
      <c r="E338" s="77" t="s">
        <v>379</v>
      </c>
      <c r="F338" s="78" t="s">
        <v>300</v>
      </c>
      <c r="G338" s="80">
        <v>13762.4</v>
      </c>
      <c r="H338" s="80">
        <v>12265.9</v>
      </c>
      <c r="I338" s="80">
        <v>13015.9</v>
      </c>
    </row>
    <row r="339" spans="1:9" s="62" customFormat="1" ht="94.5" customHeight="1">
      <c r="A339" s="90" t="s">
        <v>365</v>
      </c>
      <c r="B339" s="91">
        <v>910</v>
      </c>
      <c r="C339" s="92">
        <v>14</v>
      </c>
      <c r="D339" s="92">
        <v>1</v>
      </c>
      <c r="E339" s="77" t="s">
        <v>384</v>
      </c>
      <c r="F339" s="78" t="s">
        <v>132</v>
      </c>
      <c r="G339" s="80">
        <v>155576</v>
      </c>
      <c r="H339" s="80">
        <v>123514.7</v>
      </c>
      <c r="I339" s="80">
        <v>123895</v>
      </c>
    </row>
    <row r="340" spans="1:9" s="62" customFormat="1" ht="15.75">
      <c r="A340" s="90" t="s">
        <v>299</v>
      </c>
      <c r="B340" s="91">
        <v>910</v>
      </c>
      <c r="C340" s="92">
        <v>14</v>
      </c>
      <c r="D340" s="92">
        <v>1</v>
      </c>
      <c r="E340" s="77" t="s">
        <v>384</v>
      </c>
      <c r="F340" s="78" t="s">
        <v>300</v>
      </c>
      <c r="G340" s="80">
        <v>155576</v>
      </c>
      <c r="H340" s="80">
        <v>123514.7</v>
      </c>
      <c r="I340" s="80">
        <v>123895</v>
      </c>
    </row>
    <row r="341" spans="1:9" s="62" customFormat="1" ht="31.5">
      <c r="A341" s="90" t="s">
        <v>383</v>
      </c>
      <c r="B341" s="91">
        <v>910</v>
      </c>
      <c r="C341" s="92">
        <v>14</v>
      </c>
      <c r="D341" s="92">
        <v>3</v>
      </c>
      <c r="E341" s="77" t="s">
        <v>132</v>
      </c>
      <c r="F341" s="78" t="s">
        <v>132</v>
      </c>
      <c r="G341" s="80">
        <v>17100</v>
      </c>
      <c r="H341" s="80">
        <v>11900</v>
      </c>
      <c r="I341" s="80">
        <v>13000</v>
      </c>
    </row>
    <row r="342" spans="1:9" s="62" customFormat="1" ht="47.25">
      <c r="A342" s="90" t="s">
        <v>355</v>
      </c>
      <c r="B342" s="91">
        <v>910</v>
      </c>
      <c r="C342" s="92">
        <v>14</v>
      </c>
      <c r="D342" s="92">
        <v>3</v>
      </c>
      <c r="E342" s="77" t="s">
        <v>356</v>
      </c>
      <c r="F342" s="78" t="s">
        <v>132</v>
      </c>
      <c r="G342" s="80">
        <v>17100</v>
      </c>
      <c r="H342" s="80">
        <v>11900</v>
      </c>
      <c r="I342" s="80">
        <v>13000</v>
      </c>
    </row>
    <row r="343" spans="1:9" s="62" customFormat="1" ht="63" customHeight="1">
      <c r="A343" s="90" t="s">
        <v>374</v>
      </c>
      <c r="B343" s="91">
        <v>910</v>
      </c>
      <c r="C343" s="92">
        <v>14</v>
      </c>
      <c r="D343" s="92">
        <v>3</v>
      </c>
      <c r="E343" s="77" t="s">
        <v>375</v>
      </c>
      <c r="F343" s="78" t="s">
        <v>132</v>
      </c>
      <c r="G343" s="80">
        <v>17100</v>
      </c>
      <c r="H343" s="80">
        <v>11900</v>
      </c>
      <c r="I343" s="80">
        <v>13000</v>
      </c>
    </row>
    <row r="344" spans="1:9" s="62" customFormat="1" ht="47.25">
      <c r="A344" s="90" t="s">
        <v>376</v>
      </c>
      <c r="B344" s="91">
        <v>910</v>
      </c>
      <c r="C344" s="92">
        <v>14</v>
      </c>
      <c r="D344" s="92">
        <v>3</v>
      </c>
      <c r="E344" s="77" t="s">
        <v>377</v>
      </c>
      <c r="F344" s="78" t="s">
        <v>132</v>
      </c>
      <c r="G344" s="80">
        <v>17100</v>
      </c>
      <c r="H344" s="80">
        <v>11900</v>
      </c>
      <c r="I344" s="80">
        <v>13000</v>
      </c>
    </row>
    <row r="345" spans="1:9" s="62" customFormat="1" ht="63">
      <c r="A345" s="90" t="s">
        <v>381</v>
      </c>
      <c r="B345" s="91">
        <v>910</v>
      </c>
      <c r="C345" s="92">
        <v>14</v>
      </c>
      <c r="D345" s="92">
        <v>3</v>
      </c>
      <c r="E345" s="77" t="s">
        <v>382</v>
      </c>
      <c r="F345" s="78" t="s">
        <v>132</v>
      </c>
      <c r="G345" s="80">
        <v>17100</v>
      </c>
      <c r="H345" s="80">
        <v>11900</v>
      </c>
      <c r="I345" s="80">
        <v>13000</v>
      </c>
    </row>
    <row r="346" spans="1:9" s="62" customFormat="1" ht="15.75">
      <c r="A346" s="90" t="s">
        <v>299</v>
      </c>
      <c r="B346" s="91">
        <v>910</v>
      </c>
      <c r="C346" s="92">
        <v>14</v>
      </c>
      <c r="D346" s="92">
        <v>3</v>
      </c>
      <c r="E346" s="77" t="s">
        <v>382</v>
      </c>
      <c r="F346" s="78" t="s">
        <v>300</v>
      </c>
      <c r="G346" s="80">
        <v>17100</v>
      </c>
      <c r="H346" s="80">
        <v>11900</v>
      </c>
      <c r="I346" s="80">
        <v>13000</v>
      </c>
    </row>
    <row r="347" spans="1:9" s="75" customFormat="1" ht="31.5">
      <c r="A347" s="87" t="s">
        <v>703</v>
      </c>
      <c r="B347" s="88">
        <v>913</v>
      </c>
      <c r="C347" s="89">
        <v>0</v>
      </c>
      <c r="D347" s="89">
        <v>0</v>
      </c>
      <c r="E347" s="71" t="s">
        <v>132</v>
      </c>
      <c r="F347" s="72" t="s">
        <v>132</v>
      </c>
      <c r="G347" s="74">
        <v>68453.5</v>
      </c>
      <c r="H347" s="74">
        <v>39857.4</v>
      </c>
      <c r="I347" s="74">
        <v>41856.800000000003</v>
      </c>
    </row>
    <row r="348" spans="1:9" s="62" customFormat="1" ht="15.75">
      <c r="A348" s="90" t="s">
        <v>700</v>
      </c>
      <c r="B348" s="91">
        <v>913</v>
      </c>
      <c r="C348" s="92">
        <v>1</v>
      </c>
      <c r="D348" s="92">
        <v>0</v>
      </c>
      <c r="E348" s="77" t="s">
        <v>132</v>
      </c>
      <c r="F348" s="78" t="s">
        <v>132</v>
      </c>
      <c r="G348" s="80">
        <v>63104.5</v>
      </c>
      <c r="H348" s="80">
        <v>35502.6</v>
      </c>
      <c r="I348" s="80">
        <v>37501.9</v>
      </c>
    </row>
    <row r="349" spans="1:9" s="62" customFormat="1" ht="15.75">
      <c r="A349" s="90" t="s">
        <v>309</v>
      </c>
      <c r="B349" s="91">
        <v>913</v>
      </c>
      <c r="C349" s="92">
        <v>1</v>
      </c>
      <c r="D349" s="92">
        <v>13</v>
      </c>
      <c r="E349" s="77" t="s">
        <v>132</v>
      </c>
      <c r="F349" s="78" t="s">
        <v>132</v>
      </c>
      <c r="G349" s="80">
        <v>63104.5</v>
      </c>
      <c r="H349" s="80">
        <v>35502.6</v>
      </c>
      <c r="I349" s="80">
        <v>37501.9</v>
      </c>
    </row>
    <row r="350" spans="1:9" s="62" customFormat="1" ht="47.25">
      <c r="A350" s="90" t="s">
        <v>385</v>
      </c>
      <c r="B350" s="91">
        <v>913</v>
      </c>
      <c r="C350" s="92">
        <v>1</v>
      </c>
      <c r="D350" s="92">
        <v>13</v>
      </c>
      <c r="E350" s="77" t="s">
        <v>386</v>
      </c>
      <c r="F350" s="78" t="s">
        <v>132</v>
      </c>
      <c r="G350" s="80">
        <v>63104.5</v>
      </c>
      <c r="H350" s="80">
        <v>35502.6</v>
      </c>
      <c r="I350" s="80">
        <v>37501.9</v>
      </c>
    </row>
    <row r="351" spans="1:9" s="62" customFormat="1" ht="63">
      <c r="A351" s="90" t="s">
        <v>387</v>
      </c>
      <c r="B351" s="91">
        <v>913</v>
      </c>
      <c r="C351" s="92">
        <v>1</v>
      </c>
      <c r="D351" s="92">
        <v>13</v>
      </c>
      <c r="E351" s="77" t="s">
        <v>388</v>
      </c>
      <c r="F351" s="78" t="s">
        <v>132</v>
      </c>
      <c r="G351" s="80">
        <v>1096.2</v>
      </c>
      <c r="H351" s="80">
        <v>623.9</v>
      </c>
      <c r="I351" s="80">
        <v>623.79999999999995</v>
      </c>
    </row>
    <row r="352" spans="1:9" s="62" customFormat="1" ht="47.25">
      <c r="A352" s="90" t="s">
        <v>389</v>
      </c>
      <c r="B352" s="91">
        <v>913</v>
      </c>
      <c r="C352" s="92">
        <v>1</v>
      </c>
      <c r="D352" s="92">
        <v>13</v>
      </c>
      <c r="E352" s="77" t="s">
        <v>390</v>
      </c>
      <c r="F352" s="78" t="s">
        <v>132</v>
      </c>
      <c r="G352" s="80">
        <v>1096.2</v>
      </c>
      <c r="H352" s="80">
        <v>623.9</v>
      </c>
      <c r="I352" s="80">
        <v>623.79999999999995</v>
      </c>
    </row>
    <row r="353" spans="1:9" s="62" customFormat="1" ht="31.5">
      <c r="A353" s="90" t="s">
        <v>391</v>
      </c>
      <c r="B353" s="91">
        <v>913</v>
      </c>
      <c r="C353" s="92">
        <v>1</v>
      </c>
      <c r="D353" s="92">
        <v>13</v>
      </c>
      <c r="E353" s="77" t="s">
        <v>392</v>
      </c>
      <c r="F353" s="78" t="s">
        <v>132</v>
      </c>
      <c r="G353" s="80">
        <v>59.8</v>
      </c>
      <c r="H353" s="80">
        <v>250</v>
      </c>
      <c r="I353" s="80">
        <v>250</v>
      </c>
    </row>
    <row r="354" spans="1:9" s="62" customFormat="1" ht="31.5">
      <c r="A354" s="90" t="s">
        <v>139</v>
      </c>
      <c r="B354" s="91">
        <v>913</v>
      </c>
      <c r="C354" s="92">
        <v>1</v>
      </c>
      <c r="D354" s="92">
        <v>13</v>
      </c>
      <c r="E354" s="77" t="s">
        <v>392</v>
      </c>
      <c r="F354" s="78" t="s">
        <v>140</v>
      </c>
      <c r="G354" s="80">
        <v>59.8</v>
      </c>
      <c r="H354" s="80">
        <v>250</v>
      </c>
      <c r="I354" s="80">
        <v>250</v>
      </c>
    </row>
    <row r="355" spans="1:9" s="62" customFormat="1" ht="31.5">
      <c r="A355" s="90" t="s">
        <v>393</v>
      </c>
      <c r="B355" s="91">
        <v>913</v>
      </c>
      <c r="C355" s="92">
        <v>1</v>
      </c>
      <c r="D355" s="92">
        <v>13</v>
      </c>
      <c r="E355" s="77" t="s">
        <v>394</v>
      </c>
      <c r="F355" s="78" t="s">
        <v>132</v>
      </c>
      <c r="G355" s="80">
        <v>200</v>
      </c>
      <c r="H355" s="80">
        <v>200</v>
      </c>
      <c r="I355" s="80">
        <v>200</v>
      </c>
    </row>
    <row r="356" spans="1:9" s="62" customFormat="1" ht="31.5">
      <c r="A356" s="90" t="s">
        <v>139</v>
      </c>
      <c r="B356" s="91">
        <v>913</v>
      </c>
      <c r="C356" s="92">
        <v>1</v>
      </c>
      <c r="D356" s="92">
        <v>13</v>
      </c>
      <c r="E356" s="77" t="s">
        <v>394</v>
      </c>
      <c r="F356" s="78" t="s">
        <v>140</v>
      </c>
      <c r="G356" s="80">
        <v>200</v>
      </c>
      <c r="H356" s="80">
        <v>200</v>
      </c>
      <c r="I356" s="80">
        <v>200</v>
      </c>
    </row>
    <row r="357" spans="1:9" s="62" customFormat="1" ht="15.75">
      <c r="A357" s="90" t="s">
        <v>397</v>
      </c>
      <c r="B357" s="91">
        <v>913</v>
      </c>
      <c r="C357" s="92">
        <v>1</v>
      </c>
      <c r="D357" s="92">
        <v>13</v>
      </c>
      <c r="E357" s="77" t="s">
        <v>398</v>
      </c>
      <c r="F357" s="78" t="s">
        <v>132</v>
      </c>
      <c r="G357" s="80">
        <v>836.4</v>
      </c>
      <c r="H357" s="80">
        <v>173.9</v>
      </c>
      <c r="I357" s="80">
        <v>173.8</v>
      </c>
    </row>
    <row r="358" spans="1:9" s="62" customFormat="1" ht="31.5">
      <c r="A358" s="90" t="s">
        <v>139</v>
      </c>
      <c r="B358" s="91">
        <v>913</v>
      </c>
      <c r="C358" s="92">
        <v>1</v>
      </c>
      <c r="D358" s="92">
        <v>13</v>
      </c>
      <c r="E358" s="77" t="s">
        <v>398</v>
      </c>
      <c r="F358" s="78" t="s">
        <v>140</v>
      </c>
      <c r="G358" s="80">
        <v>736.3</v>
      </c>
      <c r="H358" s="80">
        <v>81.900000000000006</v>
      </c>
      <c r="I358" s="80">
        <v>81.900000000000006</v>
      </c>
    </row>
    <row r="359" spans="1:9" s="62" customFormat="1" ht="15.75">
      <c r="A359" s="90" t="s">
        <v>150</v>
      </c>
      <c r="B359" s="91">
        <v>913</v>
      </c>
      <c r="C359" s="92">
        <v>1</v>
      </c>
      <c r="D359" s="92">
        <v>13</v>
      </c>
      <c r="E359" s="77" t="s">
        <v>398</v>
      </c>
      <c r="F359" s="78" t="s">
        <v>151</v>
      </c>
      <c r="G359" s="80">
        <v>100.1</v>
      </c>
      <c r="H359" s="80">
        <v>92</v>
      </c>
      <c r="I359" s="80">
        <v>91.9</v>
      </c>
    </row>
    <row r="360" spans="1:9" s="62" customFormat="1" ht="63" customHeight="1">
      <c r="A360" s="90" t="s">
        <v>402</v>
      </c>
      <c r="B360" s="91">
        <v>913</v>
      </c>
      <c r="C360" s="92">
        <v>1</v>
      </c>
      <c r="D360" s="92">
        <v>13</v>
      </c>
      <c r="E360" s="77" t="s">
        <v>403</v>
      </c>
      <c r="F360" s="78" t="s">
        <v>132</v>
      </c>
      <c r="G360" s="80">
        <v>54693.1</v>
      </c>
      <c r="H360" s="80">
        <v>28883.7</v>
      </c>
      <c r="I360" s="80">
        <v>31120.7</v>
      </c>
    </row>
    <row r="361" spans="1:9" s="62" customFormat="1" ht="63" customHeight="1">
      <c r="A361" s="90" t="s">
        <v>404</v>
      </c>
      <c r="B361" s="91">
        <v>913</v>
      </c>
      <c r="C361" s="92">
        <v>1</v>
      </c>
      <c r="D361" s="92">
        <v>13</v>
      </c>
      <c r="E361" s="77" t="s">
        <v>405</v>
      </c>
      <c r="F361" s="78" t="s">
        <v>132</v>
      </c>
      <c r="G361" s="80">
        <v>54693.1</v>
      </c>
      <c r="H361" s="80">
        <v>28883.7</v>
      </c>
      <c r="I361" s="80">
        <v>31120.7</v>
      </c>
    </row>
    <row r="362" spans="1:9" s="62" customFormat="1" ht="31.5">
      <c r="A362" s="90" t="s">
        <v>406</v>
      </c>
      <c r="B362" s="91">
        <v>913</v>
      </c>
      <c r="C362" s="92">
        <v>1</v>
      </c>
      <c r="D362" s="92">
        <v>13</v>
      </c>
      <c r="E362" s="77" t="s">
        <v>407</v>
      </c>
      <c r="F362" s="78" t="s">
        <v>132</v>
      </c>
      <c r="G362" s="80">
        <v>54693.1</v>
      </c>
      <c r="H362" s="80">
        <v>28883.7</v>
      </c>
      <c r="I362" s="80">
        <v>31120.7</v>
      </c>
    </row>
    <row r="363" spans="1:9" s="62" customFormat="1" ht="47.25">
      <c r="A363" s="90" t="s">
        <v>408</v>
      </c>
      <c r="B363" s="91">
        <v>913</v>
      </c>
      <c r="C363" s="92">
        <v>1</v>
      </c>
      <c r="D363" s="92">
        <v>13</v>
      </c>
      <c r="E363" s="77" t="s">
        <v>407</v>
      </c>
      <c r="F363" s="78" t="s">
        <v>409</v>
      </c>
      <c r="G363" s="80">
        <v>54693.1</v>
      </c>
      <c r="H363" s="80">
        <v>28883.7</v>
      </c>
      <c r="I363" s="80">
        <v>31120.7</v>
      </c>
    </row>
    <row r="364" spans="1:9" s="62" customFormat="1" ht="63">
      <c r="A364" s="90" t="s">
        <v>415</v>
      </c>
      <c r="B364" s="91">
        <v>913</v>
      </c>
      <c r="C364" s="92">
        <v>1</v>
      </c>
      <c r="D364" s="92">
        <v>13</v>
      </c>
      <c r="E364" s="77" t="s">
        <v>416</v>
      </c>
      <c r="F364" s="78" t="s">
        <v>132</v>
      </c>
      <c r="G364" s="80">
        <v>7315.2</v>
      </c>
      <c r="H364" s="80">
        <v>5995</v>
      </c>
      <c r="I364" s="80">
        <v>5757.4</v>
      </c>
    </row>
    <row r="365" spans="1:9" s="62" customFormat="1" ht="31.5">
      <c r="A365" s="90" t="s">
        <v>417</v>
      </c>
      <c r="B365" s="91">
        <v>913</v>
      </c>
      <c r="C365" s="92">
        <v>1</v>
      </c>
      <c r="D365" s="92">
        <v>13</v>
      </c>
      <c r="E365" s="77" t="s">
        <v>418</v>
      </c>
      <c r="F365" s="78" t="s">
        <v>132</v>
      </c>
      <c r="G365" s="80">
        <v>7315.2</v>
      </c>
      <c r="H365" s="80">
        <v>5995</v>
      </c>
      <c r="I365" s="80">
        <v>5757.4</v>
      </c>
    </row>
    <row r="366" spans="1:9" s="62" customFormat="1" ht="31.5">
      <c r="A366" s="90" t="s">
        <v>219</v>
      </c>
      <c r="B366" s="91">
        <v>913</v>
      </c>
      <c r="C366" s="92">
        <v>1</v>
      </c>
      <c r="D366" s="92">
        <v>13</v>
      </c>
      <c r="E366" s="77" t="s">
        <v>420</v>
      </c>
      <c r="F366" s="78" t="s">
        <v>132</v>
      </c>
      <c r="G366" s="80">
        <v>7315.2</v>
      </c>
      <c r="H366" s="80">
        <v>5995</v>
      </c>
      <c r="I366" s="80">
        <v>5757.4</v>
      </c>
    </row>
    <row r="367" spans="1:9" s="62" customFormat="1" ht="78.75">
      <c r="A367" s="90" t="s">
        <v>154</v>
      </c>
      <c r="B367" s="91">
        <v>913</v>
      </c>
      <c r="C367" s="92">
        <v>1</v>
      </c>
      <c r="D367" s="92">
        <v>13</v>
      </c>
      <c r="E367" s="77" t="s">
        <v>420</v>
      </c>
      <c r="F367" s="78" t="s">
        <v>155</v>
      </c>
      <c r="G367" s="80">
        <v>7053.8</v>
      </c>
      <c r="H367" s="80">
        <v>5851.8</v>
      </c>
      <c r="I367" s="80">
        <v>5613.4</v>
      </c>
    </row>
    <row r="368" spans="1:9" s="62" customFormat="1" ht="31.5">
      <c r="A368" s="90" t="s">
        <v>139</v>
      </c>
      <c r="B368" s="91">
        <v>913</v>
      </c>
      <c r="C368" s="92">
        <v>1</v>
      </c>
      <c r="D368" s="92">
        <v>13</v>
      </c>
      <c r="E368" s="77" t="s">
        <v>420</v>
      </c>
      <c r="F368" s="78" t="s">
        <v>140</v>
      </c>
      <c r="G368" s="80">
        <v>261.39999999999998</v>
      </c>
      <c r="H368" s="80">
        <v>143.19999999999999</v>
      </c>
      <c r="I368" s="80">
        <v>144</v>
      </c>
    </row>
    <row r="369" spans="1:9" s="62" customFormat="1" ht="15.75">
      <c r="A369" s="90" t="s">
        <v>704</v>
      </c>
      <c r="B369" s="91">
        <v>913</v>
      </c>
      <c r="C369" s="92">
        <v>4</v>
      </c>
      <c r="D369" s="92">
        <v>0</v>
      </c>
      <c r="E369" s="77" t="s">
        <v>132</v>
      </c>
      <c r="F369" s="78" t="s">
        <v>132</v>
      </c>
      <c r="G369" s="80">
        <v>250</v>
      </c>
      <c r="H369" s="80">
        <v>150</v>
      </c>
      <c r="I369" s="80">
        <v>150</v>
      </c>
    </row>
    <row r="370" spans="1:9" s="62" customFormat="1" ht="31.5">
      <c r="A370" s="90" t="s">
        <v>354</v>
      </c>
      <c r="B370" s="91">
        <v>913</v>
      </c>
      <c r="C370" s="92">
        <v>4</v>
      </c>
      <c r="D370" s="92">
        <v>12</v>
      </c>
      <c r="E370" s="77" t="s">
        <v>132</v>
      </c>
      <c r="F370" s="78" t="s">
        <v>132</v>
      </c>
      <c r="G370" s="80">
        <v>250</v>
      </c>
      <c r="H370" s="80">
        <v>150</v>
      </c>
      <c r="I370" s="80">
        <v>150</v>
      </c>
    </row>
    <row r="371" spans="1:9" s="62" customFormat="1" ht="47.25">
      <c r="A371" s="90" t="s">
        <v>385</v>
      </c>
      <c r="B371" s="91">
        <v>913</v>
      </c>
      <c r="C371" s="92">
        <v>4</v>
      </c>
      <c r="D371" s="92">
        <v>12</v>
      </c>
      <c r="E371" s="77" t="s">
        <v>386</v>
      </c>
      <c r="F371" s="78" t="s">
        <v>132</v>
      </c>
      <c r="G371" s="80">
        <v>250</v>
      </c>
      <c r="H371" s="80">
        <v>150</v>
      </c>
      <c r="I371" s="80">
        <v>150</v>
      </c>
    </row>
    <row r="372" spans="1:9" s="62" customFormat="1" ht="63">
      <c r="A372" s="90" t="s">
        <v>387</v>
      </c>
      <c r="B372" s="91">
        <v>913</v>
      </c>
      <c r="C372" s="92">
        <v>4</v>
      </c>
      <c r="D372" s="92">
        <v>12</v>
      </c>
      <c r="E372" s="77" t="s">
        <v>388</v>
      </c>
      <c r="F372" s="78" t="s">
        <v>132</v>
      </c>
      <c r="G372" s="80">
        <v>250</v>
      </c>
      <c r="H372" s="80">
        <v>150</v>
      </c>
      <c r="I372" s="80">
        <v>150</v>
      </c>
    </row>
    <row r="373" spans="1:9" s="62" customFormat="1" ht="47.25">
      <c r="A373" s="90" t="s">
        <v>389</v>
      </c>
      <c r="B373" s="91">
        <v>913</v>
      </c>
      <c r="C373" s="92">
        <v>4</v>
      </c>
      <c r="D373" s="92">
        <v>12</v>
      </c>
      <c r="E373" s="77" t="s">
        <v>390</v>
      </c>
      <c r="F373" s="78" t="s">
        <v>132</v>
      </c>
      <c r="G373" s="80">
        <v>250</v>
      </c>
      <c r="H373" s="80">
        <v>150</v>
      </c>
      <c r="I373" s="80">
        <v>150</v>
      </c>
    </row>
    <row r="374" spans="1:9" s="62" customFormat="1" ht="63">
      <c r="A374" s="90" t="s">
        <v>395</v>
      </c>
      <c r="B374" s="91">
        <v>913</v>
      </c>
      <c r="C374" s="92">
        <v>4</v>
      </c>
      <c r="D374" s="92">
        <v>12</v>
      </c>
      <c r="E374" s="77" t="s">
        <v>396</v>
      </c>
      <c r="F374" s="78" t="s">
        <v>132</v>
      </c>
      <c r="G374" s="80">
        <v>250</v>
      </c>
      <c r="H374" s="80">
        <v>150</v>
      </c>
      <c r="I374" s="80">
        <v>150</v>
      </c>
    </row>
    <row r="375" spans="1:9" s="62" customFormat="1" ht="31.5">
      <c r="A375" s="90" t="s">
        <v>139</v>
      </c>
      <c r="B375" s="91">
        <v>913</v>
      </c>
      <c r="C375" s="92">
        <v>4</v>
      </c>
      <c r="D375" s="92">
        <v>12</v>
      </c>
      <c r="E375" s="77" t="s">
        <v>396</v>
      </c>
      <c r="F375" s="78" t="s">
        <v>140</v>
      </c>
      <c r="G375" s="80">
        <v>250</v>
      </c>
      <c r="H375" s="80">
        <v>150</v>
      </c>
      <c r="I375" s="80">
        <v>150</v>
      </c>
    </row>
    <row r="376" spans="1:9" s="62" customFormat="1" ht="15.75">
      <c r="A376" s="90" t="s">
        <v>705</v>
      </c>
      <c r="B376" s="91">
        <v>913</v>
      </c>
      <c r="C376" s="92">
        <v>5</v>
      </c>
      <c r="D376" s="92">
        <v>0</v>
      </c>
      <c r="E376" s="77" t="s">
        <v>132</v>
      </c>
      <c r="F376" s="78" t="s">
        <v>132</v>
      </c>
      <c r="G376" s="80">
        <v>5.9</v>
      </c>
      <c r="H376" s="80">
        <v>4.8</v>
      </c>
      <c r="I376" s="80">
        <v>4.9000000000000004</v>
      </c>
    </row>
    <row r="377" spans="1:9" s="62" customFormat="1" ht="15.75">
      <c r="A377" s="90" t="s">
        <v>401</v>
      </c>
      <c r="B377" s="91">
        <v>913</v>
      </c>
      <c r="C377" s="92">
        <v>5</v>
      </c>
      <c r="D377" s="92">
        <v>1</v>
      </c>
      <c r="E377" s="77" t="s">
        <v>132</v>
      </c>
      <c r="F377" s="78" t="s">
        <v>132</v>
      </c>
      <c r="G377" s="80">
        <v>5.9</v>
      </c>
      <c r="H377" s="80">
        <v>4.8</v>
      </c>
      <c r="I377" s="80">
        <v>4.9000000000000004</v>
      </c>
    </row>
    <row r="378" spans="1:9" s="62" customFormat="1" ht="47.25">
      <c r="A378" s="90" t="s">
        <v>385</v>
      </c>
      <c r="B378" s="91">
        <v>913</v>
      </c>
      <c r="C378" s="92">
        <v>5</v>
      </c>
      <c r="D378" s="92">
        <v>1</v>
      </c>
      <c r="E378" s="77" t="s">
        <v>386</v>
      </c>
      <c r="F378" s="78" t="s">
        <v>132</v>
      </c>
      <c r="G378" s="80">
        <v>5.9</v>
      </c>
      <c r="H378" s="80">
        <v>4.8</v>
      </c>
      <c r="I378" s="80">
        <v>4.9000000000000004</v>
      </c>
    </row>
    <row r="379" spans="1:9" s="62" customFormat="1" ht="63">
      <c r="A379" s="90" t="s">
        <v>387</v>
      </c>
      <c r="B379" s="91">
        <v>913</v>
      </c>
      <c r="C379" s="92">
        <v>5</v>
      </c>
      <c r="D379" s="92">
        <v>1</v>
      </c>
      <c r="E379" s="77" t="s">
        <v>388</v>
      </c>
      <c r="F379" s="78" t="s">
        <v>132</v>
      </c>
      <c r="G379" s="80">
        <v>5.9</v>
      </c>
      <c r="H379" s="80">
        <v>4.8</v>
      </c>
      <c r="I379" s="80">
        <v>4.9000000000000004</v>
      </c>
    </row>
    <row r="380" spans="1:9" s="62" customFormat="1" ht="47.25">
      <c r="A380" s="90" t="s">
        <v>389</v>
      </c>
      <c r="B380" s="91">
        <v>913</v>
      </c>
      <c r="C380" s="92">
        <v>5</v>
      </c>
      <c r="D380" s="92">
        <v>1</v>
      </c>
      <c r="E380" s="77" t="s">
        <v>390</v>
      </c>
      <c r="F380" s="78" t="s">
        <v>132</v>
      </c>
      <c r="G380" s="80">
        <v>5.9</v>
      </c>
      <c r="H380" s="80">
        <v>4.8</v>
      </c>
      <c r="I380" s="80">
        <v>4.9000000000000004</v>
      </c>
    </row>
    <row r="381" spans="1:9" s="62" customFormat="1" ht="31.5">
      <c r="A381" s="90" t="s">
        <v>399</v>
      </c>
      <c r="B381" s="91">
        <v>913</v>
      </c>
      <c r="C381" s="92">
        <v>5</v>
      </c>
      <c r="D381" s="92">
        <v>1</v>
      </c>
      <c r="E381" s="77" t="s">
        <v>400</v>
      </c>
      <c r="F381" s="78" t="s">
        <v>132</v>
      </c>
      <c r="G381" s="80">
        <v>5.9</v>
      </c>
      <c r="H381" s="80">
        <v>4.8</v>
      </c>
      <c r="I381" s="80">
        <v>4.9000000000000004</v>
      </c>
    </row>
    <row r="382" spans="1:9" s="62" customFormat="1" ht="31.5">
      <c r="A382" s="90" t="s">
        <v>139</v>
      </c>
      <c r="B382" s="91">
        <v>913</v>
      </c>
      <c r="C382" s="92">
        <v>5</v>
      </c>
      <c r="D382" s="92">
        <v>1</v>
      </c>
      <c r="E382" s="77" t="s">
        <v>400</v>
      </c>
      <c r="F382" s="78" t="s">
        <v>140</v>
      </c>
      <c r="G382" s="80">
        <v>5.9</v>
      </c>
      <c r="H382" s="80">
        <v>4.8</v>
      </c>
      <c r="I382" s="80">
        <v>4.9000000000000004</v>
      </c>
    </row>
    <row r="383" spans="1:9" s="62" customFormat="1" ht="15.75">
      <c r="A383" s="90" t="s">
        <v>695</v>
      </c>
      <c r="B383" s="91">
        <v>913</v>
      </c>
      <c r="C383" s="92">
        <v>7</v>
      </c>
      <c r="D383" s="92">
        <v>0</v>
      </c>
      <c r="E383" s="77" t="s">
        <v>132</v>
      </c>
      <c r="F383" s="78" t="s">
        <v>132</v>
      </c>
      <c r="G383" s="80">
        <v>6</v>
      </c>
      <c r="H383" s="80">
        <v>0</v>
      </c>
      <c r="I383" s="80">
        <v>0</v>
      </c>
    </row>
    <row r="384" spans="1:9" s="62" customFormat="1" ht="31.5">
      <c r="A384" s="90" t="s">
        <v>147</v>
      </c>
      <c r="B384" s="91">
        <v>913</v>
      </c>
      <c r="C384" s="92">
        <v>7</v>
      </c>
      <c r="D384" s="92">
        <v>5</v>
      </c>
      <c r="E384" s="77" t="s">
        <v>132</v>
      </c>
      <c r="F384" s="78" t="s">
        <v>132</v>
      </c>
      <c r="G384" s="80">
        <v>6</v>
      </c>
      <c r="H384" s="80">
        <v>0</v>
      </c>
      <c r="I384" s="80">
        <v>0</v>
      </c>
    </row>
    <row r="385" spans="1:9" s="62" customFormat="1" ht="47.25">
      <c r="A385" s="90" t="s">
        <v>385</v>
      </c>
      <c r="B385" s="91">
        <v>913</v>
      </c>
      <c r="C385" s="92">
        <v>7</v>
      </c>
      <c r="D385" s="92">
        <v>5</v>
      </c>
      <c r="E385" s="77" t="s">
        <v>386</v>
      </c>
      <c r="F385" s="78" t="s">
        <v>132</v>
      </c>
      <c r="G385" s="80">
        <v>6</v>
      </c>
      <c r="H385" s="80">
        <v>0</v>
      </c>
      <c r="I385" s="80">
        <v>0</v>
      </c>
    </row>
    <row r="386" spans="1:9" s="62" customFormat="1" ht="63">
      <c r="A386" s="90" t="s">
        <v>415</v>
      </c>
      <c r="B386" s="91">
        <v>913</v>
      </c>
      <c r="C386" s="92">
        <v>7</v>
      </c>
      <c r="D386" s="92">
        <v>5</v>
      </c>
      <c r="E386" s="77" t="s">
        <v>416</v>
      </c>
      <c r="F386" s="78" t="s">
        <v>132</v>
      </c>
      <c r="G386" s="80">
        <v>6</v>
      </c>
      <c r="H386" s="80">
        <v>0</v>
      </c>
      <c r="I386" s="80">
        <v>0</v>
      </c>
    </row>
    <row r="387" spans="1:9" s="62" customFormat="1" ht="31.5">
      <c r="A387" s="90" t="s">
        <v>417</v>
      </c>
      <c r="B387" s="91">
        <v>913</v>
      </c>
      <c r="C387" s="92">
        <v>7</v>
      </c>
      <c r="D387" s="92">
        <v>5</v>
      </c>
      <c r="E387" s="77" t="s">
        <v>418</v>
      </c>
      <c r="F387" s="78" t="s">
        <v>132</v>
      </c>
      <c r="G387" s="80">
        <v>6</v>
      </c>
      <c r="H387" s="80">
        <v>0</v>
      </c>
      <c r="I387" s="80">
        <v>0</v>
      </c>
    </row>
    <row r="388" spans="1:9" s="62" customFormat="1" ht="31.5">
      <c r="A388" s="90" t="s">
        <v>145</v>
      </c>
      <c r="B388" s="91">
        <v>913</v>
      </c>
      <c r="C388" s="92">
        <v>7</v>
      </c>
      <c r="D388" s="92">
        <v>5</v>
      </c>
      <c r="E388" s="77" t="s">
        <v>419</v>
      </c>
      <c r="F388" s="78" t="s">
        <v>132</v>
      </c>
      <c r="G388" s="80">
        <v>6</v>
      </c>
      <c r="H388" s="80">
        <v>0</v>
      </c>
      <c r="I388" s="80">
        <v>0</v>
      </c>
    </row>
    <row r="389" spans="1:9" s="62" customFormat="1" ht="31.5">
      <c r="A389" s="90" t="s">
        <v>139</v>
      </c>
      <c r="B389" s="91">
        <v>913</v>
      </c>
      <c r="C389" s="92">
        <v>7</v>
      </c>
      <c r="D389" s="92">
        <v>5</v>
      </c>
      <c r="E389" s="77" t="s">
        <v>419</v>
      </c>
      <c r="F389" s="78" t="s">
        <v>140</v>
      </c>
      <c r="G389" s="80">
        <v>6</v>
      </c>
      <c r="H389" s="80">
        <v>0</v>
      </c>
      <c r="I389" s="80">
        <v>0</v>
      </c>
    </row>
    <row r="390" spans="1:9" s="62" customFormat="1" ht="15.75">
      <c r="A390" s="90" t="s">
        <v>706</v>
      </c>
      <c r="B390" s="91">
        <v>913</v>
      </c>
      <c r="C390" s="92">
        <v>12</v>
      </c>
      <c r="D390" s="92">
        <v>0</v>
      </c>
      <c r="E390" s="77" t="s">
        <v>132</v>
      </c>
      <c r="F390" s="78" t="s">
        <v>132</v>
      </c>
      <c r="G390" s="80">
        <v>5087.1000000000004</v>
      </c>
      <c r="H390" s="80">
        <v>4200</v>
      </c>
      <c r="I390" s="80">
        <v>4200</v>
      </c>
    </row>
    <row r="391" spans="1:9" s="62" customFormat="1" ht="15.75">
      <c r="A391" s="90" t="s">
        <v>414</v>
      </c>
      <c r="B391" s="91">
        <v>913</v>
      </c>
      <c r="C391" s="92">
        <v>12</v>
      </c>
      <c r="D391" s="92">
        <v>2</v>
      </c>
      <c r="E391" s="77" t="s">
        <v>132</v>
      </c>
      <c r="F391" s="78" t="s">
        <v>132</v>
      </c>
      <c r="G391" s="80">
        <v>5087.1000000000004</v>
      </c>
      <c r="H391" s="80">
        <v>4200</v>
      </c>
      <c r="I391" s="80">
        <v>4200</v>
      </c>
    </row>
    <row r="392" spans="1:9" s="62" customFormat="1" ht="47.25">
      <c r="A392" s="90" t="s">
        <v>385</v>
      </c>
      <c r="B392" s="91">
        <v>913</v>
      </c>
      <c r="C392" s="92">
        <v>12</v>
      </c>
      <c r="D392" s="92">
        <v>2</v>
      </c>
      <c r="E392" s="77" t="s">
        <v>386</v>
      </c>
      <c r="F392" s="78" t="s">
        <v>132</v>
      </c>
      <c r="G392" s="80">
        <v>5087.1000000000004</v>
      </c>
      <c r="H392" s="80">
        <v>4200</v>
      </c>
      <c r="I392" s="80">
        <v>4200</v>
      </c>
    </row>
    <row r="393" spans="1:9" s="62" customFormat="1" ht="78.75">
      <c r="A393" s="90" t="s">
        <v>402</v>
      </c>
      <c r="B393" s="91">
        <v>913</v>
      </c>
      <c r="C393" s="92">
        <v>12</v>
      </c>
      <c r="D393" s="92">
        <v>2</v>
      </c>
      <c r="E393" s="77" t="s">
        <v>403</v>
      </c>
      <c r="F393" s="78" t="s">
        <v>132</v>
      </c>
      <c r="G393" s="80">
        <v>5087.1000000000004</v>
      </c>
      <c r="H393" s="80">
        <v>4200</v>
      </c>
      <c r="I393" s="80">
        <v>4200</v>
      </c>
    </row>
    <row r="394" spans="1:9" s="62" customFormat="1" ht="63" customHeight="1">
      <c r="A394" s="90" t="s">
        <v>410</v>
      </c>
      <c r="B394" s="91">
        <v>913</v>
      </c>
      <c r="C394" s="92">
        <v>12</v>
      </c>
      <c r="D394" s="92">
        <v>2</v>
      </c>
      <c r="E394" s="77" t="s">
        <v>411</v>
      </c>
      <c r="F394" s="78" t="s">
        <v>132</v>
      </c>
      <c r="G394" s="80">
        <v>2509.4</v>
      </c>
      <c r="H394" s="80">
        <v>0</v>
      </c>
      <c r="I394" s="80">
        <v>0</v>
      </c>
    </row>
    <row r="395" spans="1:9" s="62" customFormat="1" ht="31.5">
      <c r="A395" s="90" t="s">
        <v>412</v>
      </c>
      <c r="B395" s="91">
        <v>913</v>
      </c>
      <c r="C395" s="92">
        <v>12</v>
      </c>
      <c r="D395" s="92">
        <v>2</v>
      </c>
      <c r="E395" s="77" t="s">
        <v>413</v>
      </c>
      <c r="F395" s="78" t="s">
        <v>132</v>
      </c>
      <c r="G395" s="80">
        <v>2509.4</v>
      </c>
      <c r="H395" s="80">
        <v>0</v>
      </c>
      <c r="I395" s="80">
        <v>0</v>
      </c>
    </row>
    <row r="396" spans="1:9" s="62" customFormat="1" ht="15.75">
      <c r="A396" s="90" t="s">
        <v>150</v>
      </c>
      <c r="B396" s="91">
        <v>913</v>
      </c>
      <c r="C396" s="92">
        <v>12</v>
      </c>
      <c r="D396" s="92">
        <v>2</v>
      </c>
      <c r="E396" s="77" t="s">
        <v>413</v>
      </c>
      <c r="F396" s="78" t="s">
        <v>151</v>
      </c>
      <c r="G396" s="80">
        <v>2509.4</v>
      </c>
      <c r="H396" s="80">
        <v>0</v>
      </c>
      <c r="I396" s="80">
        <v>0</v>
      </c>
    </row>
    <row r="397" spans="1:9" s="62" customFormat="1" ht="47.25">
      <c r="A397" s="90" t="s">
        <v>848</v>
      </c>
      <c r="B397" s="91">
        <v>913</v>
      </c>
      <c r="C397" s="92">
        <v>12</v>
      </c>
      <c r="D397" s="92">
        <v>2</v>
      </c>
      <c r="E397" s="77" t="s">
        <v>849</v>
      </c>
      <c r="F397" s="78" t="s">
        <v>132</v>
      </c>
      <c r="G397" s="80">
        <v>2577.6999999999998</v>
      </c>
      <c r="H397" s="80">
        <v>4200</v>
      </c>
      <c r="I397" s="80">
        <v>4200</v>
      </c>
    </row>
    <row r="398" spans="1:9" s="62" customFormat="1" ht="31.5">
      <c r="A398" s="90" t="s">
        <v>148</v>
      </c>
      <c r="B398" s="91">
        <v>913</v>
      </c>
      <c r="C398" s="92">
        <v>12</v>
      </c>
      <c r="D398" s="92">
        <v>2</v>
      </c>
      <c r="E398" s="77" t="s">
        <v>850</v>
      </c>
      <c r="F398" s="78" t="s">
        <v>132</v>
      </c>
      <c r="G398" s="80">
        <v>2577.6999999999998</v>
      </c>
      <c r="H398" s="80">
        <v>4200</v>
      </c>
      <c r="I398" s="80">
        <v>4200</v>
      </c>
    </row>
    <row r="399" spans="1:9" s="62" customFormat="1" ht="78.75">
      <c r="A399" s="90" t="s">
        <v>154</v>
      </c>
      <c r="B399" s="91">
        <v>913</v>
      </c>
      <c r="C399" s="92">
        <v>12</v>
      </c>
      <c r="D399" s="92">
        <v>2</v>
      </c>
      <c r="E399" s="77" t="s">
        <v>850</v>
      </c>
      <c r="F399" s="78" t="s">
        <v>155</v>
      </c>
      <c r="G399" s="80">
        <v>2296.4</v>
      </c>
      <c r="H399" s="80">
        <v>4040.4</v>
      </c>
      <c r="I399" s="80">
        <v>3939.4</v>
      </c>
    </row>
    <row r="400" spans="1:9" s="62" customFormat="1" ht="31.5">
      <c r="A400" s="90" t="s">
        <v>139</v>
      </c>
      <c r="B400" s="91">
        <v>913</v>
      </c>
      <c r="C400" s="92">
        <v>12</v>
      </c>
      <c r="D400" s="92">
        <v>2</v>
      </c>
      <c r="E400" s="77" t="s">
        <v>850</v>
      </c>
      <c r="F400" s="78" t="s">
        <v>140</v>
      </c>
      <c r="G400" s="80">
        <v>281.3</v>
      </c>
      <c r="H400" s="80">
        <v>159.6</v>
      </c>
      <c r="I400" s="80">
        <v>260.60000000000002</v>
      </c>
    </row>
    <row r="401" spans="1:9" s="75" customFormat="1" ht="15.75">
      <c r="A401" s="87" t="s">
        <v>707</v>
      </c>
      <c r="B401" s="88">
        <v>916</v>
      </c>
      <c r="C401" s="89">
        <v>0</v>
      </c>
      <c r="D401" s="89">
        <v>0</v>
      </c>
      <c r="E401" s="71" t="s">
        <v>132</v>
      </c>
      <c r="F401" s="72" t="s">
        <v>132</v>
      </c>
      <c r="G401" s="74">
        <v>4424.6000000000004</v>
      </c>
      <c r="H401" s="74">
        <v>2850.2</v>
      </c>
      <c r="I401" s="74">
        <v>2734.6</v>
      </c>
    </row>
    <row r="402" spans="1:9" s="62" customFormat="1" ht="15.75">
      <c r="A402" s="90" t="s">
        <v>700</v>
      </c>
      <c r="B402" s="91">
        <v>916</v>
      </c>
      <c r="C402" s="92">
        <v>1</v>
      </c>
      <c r="D402" s="92">
        <v>0</v>
      </c>
      <c r="E402" s="77" t="s">
        <v>132</v>
      </c>
      <c r="F402" s="78" t="s">
        <v>132</v>
      </c>
      <c r="G402" s="80">
        <v>4424.6000000000004</v>
      </c>
      <c r="H402" s="80">
        <v>2850.2</v>
      </c>
      <c r="I402" s="80">
        <v>2734.6</v>
      </c>
    </row>
    <row r="403" spans="1:9" s="62" customFormat="1" ht="63">
      <c r="A403" s="90" t="s">
        <v>647</v>
      </c>
      <c r="B403" s="91">
        <v>916</v>
      </c>
      <c r="C403" s="92">
        <v>1</v>
      </c>
      <c r="D403" s="92">
        <v>3</v>
      </c>
      <c r="E403" s="77" t="s">
        <v>132</v>
      </c>
      <c r="F403" s="78" t="s">
        <v>132</v>
      </c>
      <c r="G403" s="80">
        <v>4424.6000000000004</v>
      </c>
      <c r="H403" s="80">
        <v>2850.2</v>
      </c>
      <c r="I403" s="80">
        <v>2734.6</v>
      </c>
    </row>
    <row r="404" spans="1:9" s="62" customFormat="1" ht="15.75">
      <c r="A404" s="90" t="s">
        <v>640</v>
      </c>
      <c r="B404" s="91">
        <v>916</v>
      </c>
      <c r="C404" s="92">
        <v>1</v>
      </c>
      <c r="D404" s="92">
        <v>3</v>
      </c>
      <c r="E404" s="77" t="s">
        <v>641</v>
      </c>
      <c r="F404" s="78" t="s">
        <v>132</v>
      </c>
      <c r="G404" s="80">
        <v>4424.6000000000004</v>
      </c>
      <c r="H404" s="80">
        <v>2850.2</v>
      </c>
      <c r="I404" s="80">
        <v>2734.6</v>
      </c>
    </row>
    <row r="405" spans="1:9" s="62" customFormat="1" ht="31.5">
      <c r="A405" s="90" t="s">
        <v>642</v>
      </c>
      <c r="B405" s="91">
        <v>916</v>
      </c>
      <c r="C405" s="92">
        <v>1</v>
      </c>
      <c r="D405" s="92">
        <v>3</v>
      </c>
      <c r="E405" s="77" t="s">
        <v>643</v>
      </c>
      <c r="F405" s="78" t="s">
        <v>132</v>
      </c>
      <c r="G405" s="80">
        <v>4424.6000000000004</v>
      </c>
      <c r="H405" s="80">
        <v>2850.2</v>
      </c>
      <c r="I405" s="80">
        <v>2734.6</v>
      </c>
    </row>
    <row r="406" spans="1:9" s="62" customFormat="1" ht="31.5">
      <c r="A406" s="90" t="s">
        <v>644</v>
      </c>
      <c r="B406" s="91">
        <v>916</v>
      </c>
      <c r="C406" s="92">
        <v>1</v>
      </c>
      <c r="D406" s="92">
        <v>3</v>
      </c>
      <c r="E406" s="77" t="s">
        <v>645</v>
      </c>
      <c r="F406" s="78" t="s">
        <v>132</v>
      </c>
      <c r="G406" s="80">
        <v>3771.4</v>
      </c>
      <c r="H406" s="80">
        <v>2203.1</v>
      </c>
      <c r="I406" s="80">
        <v>2113.1999999999998</v>
      </c>
    </row>
    <row r="407" spans="1:9" s="62" customFormat="1" ht="31.5">
      <c r="A407" s="90" t="s">
        <v>292</v>
      </c>
      <c r="B407" s="91">
        <v>916</v>
      </c>
      <c r="C407" s="92">
        <v>1</v>
      </c>
      <c r="D407" s="92">
        <v>3</v>
      </c>
      <c r="E407" s="77" t="s">
        <v>646</v>
      </c>
      <c r="F407" s="78" t="s">
        <v>132</v>
      </c>
      <c r="G407" s="80">
        <v>3771.4</v>
      </c>
      <c r="H407" s="80">
        <v>2203.1</v>
      </c>
      <c r="I407" s="80">
        <v>2113.1999999999998</v>
      </c>
    </row>
    <row r="408" spans="1:9" s="62" customFormat="1" ht="78.75">
      <c r="A408" s="90" t="s">
        <v>154</v>
      </c>
      <c r="B408" s="91">
        <v>916</v>
      </c>
      <c r="C408" s="92">
        <v>1</v>
      </c>
      <c r="D408" s="92">
        <v>3</v>
      </c>
      <c r="E408" s="77" t="s">
        <v>646</v>
      </c>
      <c r="F408" s="78" t="s">
        <v>155</v>
      </c>
      <c r="G408" s="80">
        <v>3771.4</v>
      </c>
      <c r="H408" s="80">
        <v>2203.1</v>
      </c>
      <c r="I408" s="80">
        <v>2113.1999999999998</v>
      </c>
    </row>
    <row r="409" spans="1:9" s="62" customFormat="1" ht="31.5">
      <c r="A409" s="90" t="s">
        <v>648</v>
      </c>
      <c r="B409" s="91">
        <v>916</v>
      </c>
      <c r="C409" s="92">
        <v>1</v>
      </c>
      <c r="D409" s="92">
        <v>3</v>
      </c>
      <c r="E409" s="77" t="s">
        <v>649</v>
      </c>
      <c r="F409" s="78" t="s">
        <v>132</v>
      </c>
      <c r="G409" s="80">
        <v>653.20000000000005</v>
      </c>
      <c r="H409" s="80">
        <v>647.1</v>
      </c>
      <c r="I409" s="80">
        <v>621.4</v>
      </c>
    </row>
    <row r="410" spans="1:9" s="62" customFormat="1" ht="31.5">
      <c r="A410" s="90" t="s">
        <v>292</v>
      </c>
      <c r="B410" s="91">
        <v>916</v>
      </c>
      <c r="C410" s="92">
        <v>1</v>
      </c>
      <c r="D410" s="92">
        <v>3</v>
      </c>
      <c r="E410" s="77" t="s">
        <v>650</v>
      </c>
      <c r="F410" s="78" t="s">
        <v>132</v>
      </c>
      <c r="G410" s="80">
        <v>653.20000000000005</v>
      </c>
      <c r="H410" s="80">
        <v>647.1</v>
      </c>
      <c r="I410" s="80">
        <v>621.4</v>
      </c>
    </row>
    <row r="411" spans="1:9" s="62" customFormat="1" ht="78.75">
      <c r="A411" s="90" t="s">
        <v>154</v>
      </c>
      <c r="B411" s="91">
        <v>916</v>
      </c>
      <c r="C411" s="92">
        <v>1</v>
      </c>
      <c r="D411" s="92">
        <v>3</v>
      </c>
      <c r="E411" s="77" t="s">
        <v>650</v>
      </c>
      <c r="F411" s="78" t="s">
        <v>155</v>
      </c>
      <c r="G411" s="80">
        <v>641.20000000000005</v>
      </c>
      <c r="H411" s="80">
        <v>635.1</v>
      </c>
      <c r="I411" s="80">
        <v>609.4</v>
      </c>
    </row>
    <row r="412" spans="1:9" s="62" customFormat="1" ht="31.5">
      <c r="A412" s="90" t="s">
        <v>139</v>
      </c>
      <c r="B412" s="91">
        <v>916</v>
      </c>
      <c r="C412" s="92">
        <v>1</v>
      </c>
      <c r="D412" s="92">
        <v>3</v>
      </c>
      <c r="E412" s="77" t="s">
        <v>650</v>
      </c>
      <c r="F412" s="78" t="s">
        <v>140</v>
      </c>
      <c r="G412" s="80">
        <v>12</v>
      </c>
      <c r="H412" s="80">
        <v>12</v>
      </c>
      <c r="I412" s="80">
        <v>12</v>
      </c>
    </row>
    <row r="413" spans="1:9" s="75" customFormat="1" ht="15.75">
      <c r="A413" s="87" t="s">
        <v>708</v>
      </c>
      <c r="B413" s="88">
        <v>917</v>
      </c>
      <c r="C413" s="89">
        <v>0</v>
      </c>
      <c r="D413" s="89">
        <v>0</v>
      </c>
      <c r="E413" s="71" t="s">
        <v>132</v>
      </c>
      <c r="F413" s="72" t="s">
        <v>132</v>
      </c>
      <c r="G413" s="74">
        <v>107997.8</v>
      </c>
      <c r="H413" s="74">
        <v>74949.100000000006</v>
      </c>
      <c r="I413" s="74">
        <v>74045.2</v>
      </c>
    </row>
    <row r="414" spans="1:9" s="62" customFormat="1" ht="15.75">
      <c r="A414" s="90" t="s">
        <v>700</v>
      </c>
      <c r="B414" s="91">
        <v>917</v>
      </c>
      <c r="C414" s="92">
        <v>1</v>
      </c>
      <c r="D414" s="92">
        <v>0</v>
      </c>
      <c r="E414" s="77" t="s">
        <v>132</v>
      </c>
      <c r="F414" s="78" t="s">
        <v>132</v>
      </c>
      <c r="G414" s="80">
        <v>93868</v>
      </c>
      <c r="H414" s="80">
        <v>63826.8</v>
      </c>
      <c r="I414" s="80">
        <v>63020.9</v>
      </c>
    </row>
    <row r="415" spans="1:9" s="62" customFormat="1" ht="47.25">
      <c r="A415" s="90" t="s">
        <v>456</v>
      </c>
      <c r="B415" s="91">
        <v>917</v>
      </c>
      <c r="C415" s="92">
        <v>1</v>
      </c>
      <c r="D415" s="92">
        <v>2</v>
      </c>
      <c r="E415" s="77" t="s">
        <v>132</v>
      </c>
      <c r="F415" s="78" t="s">
        <v>132</v>
      </c>
      <c r="G415" s="80">
        <v>7273.7</v>
      </c>
      <c r="H415" s="80">
        <v>3813</v>
      </c>
      <c r="I415" s="80">
        <v>3657.6</v>
      </c>
    </row>
    <row r="416" spans="1:9" s="62" customFormat="1" ht="47.25">
      <c r="A416" s="90" t="s">
        <v>421</v>
      </c>
      <c r="B416" s="91">
        <v>917</v>
      </c>
      <c r="C416" s="92">
        <v>1</v>
      </c>
      <c r="D416" s="92">
        <v>2</v>
      </c>
      <c r="E416" s="77" t="s">
        <v>422</v>
      </c>
      <c r="F416" s="78" t="s">
        <v>132</v>
      </c>
      <c r="G416" s="80">
        <v>7273.7</v>
      </c>
      <c r="H416" s="80">
        <v>3813</v>
      </c>
      <c r="I416" s="80">
        <v>3657.6</v>
      </c>
    </row>
    <row r="417" spans="1:9" s="62" customFormat="1" ht="31.5">
      <c r="A417" s="90" t="s">
        <v>423</v>
      </c>
      <c r="B417" s="91">
        <v>917</v>
      </c>
      <c r="C417" s="92">
        <v>1</v>
      </c>
      <c r="D417" s="92">
        <v>2</v>
      </c>
      <c r="E417" s="77" t="s">
        <v>424</v>
      </c>
      <c r="F417" s="78" t="s">
        <v>132</v>
      </c>
      <c r="G417" s="80">
        <v>7273.7</v>
      </c>
      <c r="H417" s="80">
        <v>3813</v>
      </c>
      <c r="I417" s="80">
        <v>3657.6</v>
      </c>
    </row>
    <row r="418" spans="1:9" s="62" customFormat="1" ht="31.5">
      <c r="A418" s="90" t="s">
        <v>452</v>
      </c>
      <c r="B418" s="91">
        <v>917</v>
      </c>
      <c r="C418" s="92">
        <v>1</v>
      </c>
      <c r="D418" s="92">
        <v>2</v>
      </c>
      <c r="E418" s="77" t="s">
        <v>453</v>
      </c>
      <c r="F418" s="78" t="s">
        <v>132</v>
      </c>
      <c r="G418" s="80">
        <v>7273.7</v>
      </c>
      <c r="H418" s="80">
        <v>3813</v>
      </c>
      <c r="I418" s="80">
        <v>3657.6</v>
      </c>
    </row>
    <row r="419" spans="1:9" s="62" customFormat="1" ht="31.5">
      <c r="A419" s="90" t="s">
        <v>219</v>
      </c>
      <c r="B419" s="91">
        <v>917</v>
      </c>
      <c r="C419" s="92">
        <v>1</v>
      </c>
      <c r="D419" s="92">
        <v>2</v>
      </c>
      <c r="E419" s="77" t="s">
        <v>455</v>
      </c>
      <c r="F419" s="78" t="s">
        <v>132</v>
      </c>
      <c r="G419" s="80">
        <v>7273.7</v>
      </c>
      <c r="H419" s="80">
        <v>3813</v>
      </c>
      <c r="I419" s="80">
        <v>3657.6</v>
      </c>
    </row>
    <row r="420" spans="1:9" s="62" customFormat="1" ht="78.75">
      <c r="A420" s="90" t="s">
        <v>154</v>
      </c>
      <c r="B420" s="91">
        <v>917</v>
      </c>
      <c r="C420" s="92">
        <v>1</v>
      </c>
      <c r="D420" s="92">
        <v>2</v>
      </c>
      <c r="E420" s="77" t="s">
        <v>455</v>
      </c>
      <c r="F420" s="78" t="s">
        <v>155</v>
      </c>
      <c r="G420" s="80">
        <v>7273.7</v>
      </c>
      <c r="H420" s="80">
        <v>3813</v>
      </c>
      <c r="I420" s="80">
        <v>3657.6</v>
      </c>
    </row>
    <row r="421" spans="1:9" s="62" customFormat="1" ht="63">
      <c r="A421" s="90" t="s">
        <v>451</v>
      </c>
      <c r="B421" s="91">
        <v>917</v>
      </c>
      <c r="C421" s="92">
        <v>1</v>
      </c>
      <c r="D421" s="92">
        <v>4</v>
      </c>
      <c r="E421" s="77" t="s">
        <v>132</v>
      </c>
      <c r="F421" s="78" t="s">
        <v>132</v>
      </c>
      <c r="G421" s="80">
        <v>77568.100000000006</v>
      </c>
      <c r="H421" s="80">
        <v>51761.8</v>
      </c>
      <c r="I421" s="80">
        <v>50921.599999999999</v>
      </c>
    </row>
    <row r="422" spans="1:9" s="62" customFormat="1" ht="47.25">
      <c r="A422" s="90" t="s">
        <v>421</v>
      </c>
      <c r="B422" s="91">
        <v>917</v>
      </c>
      <c r="C422" s="92">
        <v>1</v>
      </c>
      <c r="D422" s="92">
        <v>4</v>
      </c>
      <c r="E422" s="77" t="s">
        <v>422</v>
      </c>
      <c r="F422" s="78" t="s">
        <v>132</v>
      </c>
      <c r="G422" s="80">
        <v>77568.100000000006</v>
      </c>
      <c r="H422" s="80">
        <v>51761.8</v>
      </c>
      <c r="I422" s="80">
        <v>50921.599999999999</v>
      </c>
    </row>
    <row r="423" spans="1:9" s="62" customFormat="1" ht="31.5">
      <c r="A423" s="90" t="s">
        <v>423</v>
      </c>
      <c r="B423" s="91">
        <v>917</v>
      </c>
      <c r="C423" s="92">
        <v>1</v>
      </c>
      <c r="D423" s="92">
        <v>4</v>
      </c>
      <c r="E423" s="77" t="s">
        <v>424</v>
      </c>
      <c r="F423" s="78" t="s">
        <v>132</v>
      </c>
      <c r="G423" s="80">
        <v>77568.100000000006</v>
      </c>
      <c r="H423" s="80">
        <v>51761.8</v>
      </c>
      <c r="I423" s="80">
        <v>50921.599999999999</v>
      </c>
    </row>
    <row r="424" spans="1:9" s="62" customFormat="1" ht="31.5">
      <c r="A424" s="90" t="s">
        <v>448</v>
      </c>
      <c r="B424" s="91">
        <v>917</v>
      </c>
      <c r="C424" s="92">
        <v>1</v>
      </c>
      <c r="D424" s="92">
        <v>4</v>
      </c>
      <c r="E424" s="77" t="s">
        <v>449</v>
      </c>
      <c r="F424" s="78" t="s">
        <v>132</v>
      </c>
      <c r="G424" s="80">
        <v>70924</v>
      </c>
      <c r="H424" s="80">
        <v>45117.7</v>
      </c>
      <c r="I424" s="80">
        <v>44277.5</v>
      </c>
    </row>
    <row r="425" spans="1:9" s="62" customFormat="1" ht="31.5">
      <c r="A425" s="90" t="s">
        <v>219</v>
      </c>
      <c r="B425" s="91">
        <v>917</v>
      </c>
      <c r="C425" s="92">
        <v>1</v>
      </c>
      <c r="D425" s="92">
        <v>4</v>
      </c>
      <c r="E425" s="77" t="s">
        <v>450</v>
      </c>
      <c r="F425" s="78" t="s">
        <v>132</v>
      </c>
      <c r="G425" s="80">
        <v>70924</v>
      </c>
      <c r="H425" s="80">
        <v>45117.7</v>
      </c>
      <c r="I425" s="80">
        <v>44277.5</v>
      </c>
    </row>
    <row r="426" spans="1:9" s="62" customFormat="1" ht="78.75">
      <c r="A426" s="90" t="s">
        <v>154</v>
      </c>
      <c r="B426" s="91">
        <v>917</v>
      </c>
      <c r="C426" s="92">
        <v>1</v>
      </c>
      <c r="D426" s="92">
        <v>4</v>
      </c>
      <c r="E426" s="77" t="s">
        <v>450</v>
      </c>
      <c r="F426" s="78" t="s">
        <v>155</v>
      </c>
      <c r="G426" s="80">
        <v>68043</v>
      </c>
      <c r="H426" s="80">
        <v>43011.5</v>
      </c>
      <c r="I426" s="80">
        <v>41937.800000000003</v>
      </c>
    </row>
    <row r="427" spans="1:9" s="62" customFormat="1" ht="31.5">
      <c r="A427" s="90" t="s">
        <v>139</v>
      </c>
      <c r="B427" s="91">
        <v>917</v>
      </c>
      <c r="C427" s="92">
        <v>1</v>
      </c>
      <c r="D427" s="92">
        <v>4</v>
      </c>
      <c r="E427" s="77" t="s">
        <v>450</v>
      </c>
      <c r="F427" s="78" t="s">
        <v>140</v>
      </c>
      <c r="G427" s="80">
        <v>2859.4</v>
      </c>
      <c r="H427" s="80">
        <v>2099.1</v>
      </c>
      <c r="I427" s="80">
        <v>2332.6</v>
      </c>
    </row>
    <row r="428" spans="1:9" s="62" customFormat="1" ht="15.75">
      <c r="A428" s="90" t="s">
        <v>150</v>
      </c>
      <c r="B428" s="91">
        <v>917</v>
      </c>
      <c r="C428" s="92">
        <v>1</v>
      </c>
      <c r="D428" s="92">
        <v>4</v>
      </c>
      <c r="E428" s="77" t="s">
        <v>450</v>
      </c>
      <c r="F428" s="78" t="s">
        <v>151</v>
      </c>
      <c r="G428" s="80">
        <v>21.6</v>
      </c>
      <c r="H428" s="80">
        <v>7.1</v>
      </c>
      <c r="I428" s="80">
        <v>7.1</v>
      </c>
    </row>
    <row r="429" spans="1:9" s="62" customFormat="1" ht="31.5">
      <c r="A429" s="90" t="s">
        <v>457</v>
      </c>
      <c r="B429" s="91">
        <v>917</v>
      </c>
      <c r="C429" s="92">
        <v>1</v>
      </c>
      <c r="D429" s="92">
        <v>4</v>
      </c>
      <c r="E429" s="77" t="s">
        <v>458</v>
      </c>
      <c r="F429" s="78" t="s">
        <v>132</v>
      </c>
      <c r="G429" s="80">
        <v>6644.1</v>
      </c>
      <c r="H429" s="80">
        <v>6644.1</v>
      </c>
      <c r="I429" s="80">
        <v>6644.1</v>
      </c>
    </row>
    <row r="430" spans="1:9" s="62" customFormat="1" ht="78.75">
      <c r="A430" s="90" t="s">
        <v>462</v>
      </c>
      <c r="B430" s="91">
        <v>917</v>
      </c>
      <c r="C430" s="92">
        <v>1</v>
      </c>
      <c r="D430" s="92">
        <v>4</v>
      </c>
      <c r="E430" s="77" t="s">
        <v>463</v>
      </c>
      <c r="F430" s="78" t="s">
        <v>132</v>
      </c>
      <c r="G430" s="80">
        <v>2250</v>
      </c>
      <c r="H430" s="80">
        <v>2250</v>
      </c>
      <c r="I430" s="80">
        <v>2250</v>
      </c>
    </row>
    <row r="431" spans="1:9" s="62" customFormat="1" ht="78.75">
      <c r="A431" s="90" t="s">
        <v>154</v>
      </c>
      <c r="B431" s="91">
        <v>917</v>
      </c>
      <c r="C431" s="92">
        <v>1</v>
      </c>
      <c r="D431" s="92">
        <v>4</v>
      </c>
      <c r="E431" s="77" t="s">
        <v>463</v>
      </c>
      <c r="F431" s="78" t="s">
        <v>155</v>
      </c>
      <c r="G431" s="80">
        <v>2097.6999999999998</v>
      </c>
      <c r="H431" s="80">
        <v>2091.3000000000002</v>
      </c>
      <c r="I431" s="80">
        <v>2091.3000000000002</v>
      </c>
    </row>
    <row r="432" spans="1:9" s="62" customFormat="1" ht="31.5">
      <c r="A432" s="90" t="s">
        <v>139</v>
      </c>
      <c r="B432" s="91">
        <v>917</v>
      </c>
      <c r="C432" s="92">
        <v>1</v>
      </c>
      <c r="D432" s="92">
        <v>4</v>
      </c>
      <c r="E432" s="77" t="s">
        <v>463</v>
      </c>
      <c r="F432" s="78" t="s">
        <v>140</v>
      </c>
      <c r="G432" s="80">
        <v>152.30000000000001</v>
      </c>
      <c r="H432" s="80">
        <v>158.69999999999999</v>
      </c>
      <c r="I432" s="80">
        <v>158.69999999999999</v>
      </c>
    </row>
    <row r="433" spans="1:9" s="62" customFormat="1" ht="78.75">
      <c r="A433" s="90" t="s">
        <v>464</v>
      </c>
      <c r="B433" s="91">
        <v>917</v>
      </c>
      <c r="C433" s="92">
        <v>1</v>
      </c>
      <c r="D433" s="92">
        <v>4</v>
      </c>
      <c r="E433" s="77" t="s">
        <v>465</v>
      </c>
      <c r="F433" s="78" t="s">
        <v>132</v>
      </c>
      <c r="G433" s="80">
        <v>2160.3000000000002</v>
      </c>
      <c r="H433" s="80">
        <v>2160.3000000000002</v>
      </c>
      <c r="I433" s="80">
        <v>2160.3000000000002</v>
      </c>
    </row>
    <row r="434" spans="1:9" s="62" customFormat="1" ht="78.75">
      <c r="A434" s="90" t="s">
        <v>154</v>
      </c>
      <c r="B434" s="91">
        <v>917</v>
      </c>
      <c r="C434" s="92">
        <v>1</v>
      </c>
      <c r="D434" s="92">
        <v>4</v>
      </c>
      <c r="E434" s="77" t="s">
        <v>465</v>
      </c>
      <c r="F434" s="78" t="s">
        <v>155</v>
      </c>
      <c r="G434" s="80">
        <v>1963.6</v>
      </c>
      <c r="H434" s="80">
        <v>1958.5</v>
      </c>
      <c r="I434" s="80">
        <v>1958.5</v>
      </c>
    </row>
    <row r="435" spans="1:9" s="62" customFormat="1" ht="31.5">
      <c r="A435" s="90" t="s">
        <v>139</v>
      </c>
      <c r="B435" s="91">
        <v>917</v>
      </c>
      <c r="C435" s="92">
        <v>1</v>
      </c>
      <c r="D435" s="92">
        <v>4</v>
      </c>
      <c r="E435" s="77" t="s">
        <v>465</v>
      </c>
      <c r="F435" s="78" t="s">
        <v>140</v>
      </c>
      <c r="G435" s="80">
        <v>196.7</v>
      </c>
      <c r="H435" s="80">
        <v>201.8</v>
      </c>
      <c r="I435" s="80">
        <v>201.8</v>
      </c>
    </row>
    <row r="436" spans="1:9" s="62" customFormat="1" ht="31.5">
      <c r="A436" s="90" t="s">
        <v>466</v>
      </c>
      <c r="B436" s="91">
        <v>917</v>
      </c>
      <c r="C436" s="92">
        <v>1</v>
      </c>
      <c r="D436" s="92">
        <v>4</v>
      </c>
      <c r="E436" s="77" t="s">
        <v>467</v>
      </c>
      <c r="F436" s="78" t="s">
        <v>132</v>
      </c>
      <c r="G436" s="80">
        <v>1114.8</v>
      </c>
      <c r="H436" s="80">
        <v>1114.8</v>
      </c>
      <c r="I436" s="80">
        <v>1114.8</v>
      </c>
    </row>
    <row r="437" spans="1:9" s="62" customFormat="1" ht="78.75">
      <c r="A437" s="90" t="s">
        <v>154</v>
      </c>
      <c r="B437" s="91">
        <v>917</v>
      </c>
      <c r="C437" s="92">
        <v>1</v>
      </c>
      <c r="D437" s="92">
        <v>4</v>
      </c>
      <c r="E437" s="77" t="s">
        <v>467</v>
      </c>
      <c r="F437" s="78" t="s">
        <v>155</v>
      </c>
      <c r="G437" s="80">
        <v>1045.5999999999999</v>
      </c>
      <c r="H437" s="80">
        <v>1045.5999999999999</v>
      </c>
      <c r="I437" s="80">
        <v>1045.5999999999999</v>
      </c>
    </row>
    <row r="438" spans="1:9" s="62" customFormat="1" ht="31.5">
      <c r="A438" s="90" t="s">
        <v>139</v>
      </c>
      <c r="B438" s="91">
        <v>917</v>
      </c>
      <c r="C438" s="92">
        <v>1</v>
      </c>
      <c r="D438" s="92">
        <v>4</v>
      </c>
      <c r="E438" s="77" t="s">
        <v>467</v>
      </c>
      <c r="F438" s="78" t="s">
        <v>140</v>
      </c>
      <c r="G438" s="80">
        <v>69.2</v>
      </c>
      <c r="H438" s="80">
        <v>69.2</v>
      </c>
      <c r="I438" s="80">
        <v>69.2</v>
      </c>
    </row>
    <row r="439" spans="1:9" s="62" customFormat="1" ht="63">
      <c r="A439" s="90" t="s">
        <v>468</v>
      </c>
      <c r="B439" s="91">
        <v>917</v>
      </c>
      <c r="C439" s="92">
        <v>1</v>
      </c>
      <c r="D439" s="92">
        <v>4</v>
      </c>
      <c r="E439" s="77" t="s">
        <v>469</v>
      </c>
      <c r="F439" s="78" t="s">
        <v>132</v>
      </c>
      <c r="G439" s="80">
        <v>1118.3</v>
      </c>
      <c r="H439" s="80">
        <v>1118.3</v>
      </c>
      <c r="I439" s="80">
        <v>1118.3</v>
      </c>
    </row>
    <row r="440" spans="1:9" s="62" customFormat="1" ht="78.75">
      <c r="A440" s="90" t="s">
        <v>154</v>
      </c>
      <c r="B440" s="91">
        <v>917</v>
      </c>
      <c r="C440" s="92">
        <v>1</v>
      </c>
      <c r="D440" s="92">
        <v>4</v>
      </c>
      <c r="E440" s="77" t="s">
        <v>469</v>
      </c>
      <c r="F440" s="78" t="s">
        <v>155</v>
      </c>
      <c r="G440" s="80">
        <v>1045.5999999999999</v>
      </c>
      <c r="H440" s="80">
        <v>1045.5999999999999</v>
      </c>
      <c r="I440" s="80">
        <v>1045.5999999999999</v>
      </c>
    </row>
    <row r="441" spans="1:9" s="62" customFormat="1" ht="31.5">
      <c r="A441" s="90" t="s">
        <v>139</v>
      </c>
      <c r="B441" s="91">
        <v>917</v>
      </c>
      <c r="C441" s="92">
        <v>1</v>
      </c>
      <c r="D441" s="92">
        <v>4</v>
      </c>
      <c r="E441" s="77" t="s">
        <v>469</v>
      </c>
      <c r="F441" s="78" t="s">
        <v>140</v>
      </c>
      <c r="G441" s="80">
        <v>72.7</v>
      </c>
      <c r="H441" s="80">
        <v>72.7</v>
      </c>
      <c r="I441" s="80">
        <v>72.7</v>
      </c>
    </row>
    <row r="442" spans="1:9" s="62" customFormat="1" ht="126">
      <c r="A442" s="90" t="s">
        <v>470</v>
      </c>
      <c r="B442" s="91">
        <v>917</v>
      </c>
      <c r="C442" s="92">
        <v>1</v>
      </c>
      <c r="D442" s="92">
        <v>4</v>
      </c>
      <c r="E442" s="77" t="s">
        <v>471</v>
      </c>
      <c r="F442" s="78" t="s">
        <v>132</v>
      </c>
      <c r="G442" s="80">
        <v>0.7</v>
      </c>
      <c r="H442" s="80">
        <v>0.7</v>
      </c>
      <c r="I442" s="80">
        <v>0.7</v>
      </c>
    </row>
    <row r="443" spans="1:9" s="62" customFormat="1" ht="31.5">
      <c r="A443" s="90" t="s">
        <v>139</v>
      </c>
      <c r="B443" s="91">
        <v>917</v>
      </c>
      <c r="C443" s="92">
        <v>1</v>
      </c>
      <c r="D443" s="92">
        <v>4</v>
      </c>
      <c r="E443" s="77" t="s">
        <v>471</v>
      </c>
      <c r="F443" s="78" t="s">
        <v>140</v>
      </c>
      <c r="G443" s="80">
        <v>0.7</v>
      </c>
      <c r="H443" s="80">
        <v>0.7</v>
      </c>
      <c r="I443" s="80">
        <v>0.7</v>
      </c>
    </row>
    <row r="444" spans="1:9" s="62" customFormat="1" ht="15.75">
      <c r="A444" s="90" t="s">
        <v>461</v>
      </c>
      <c r="B444" s="91">
        <v>917</v>
      </c>
      <c r="C444" s="92">
        <v>1</v>
      </c>
      <c r="D444" s="92">
        <v>5</v>
      </c>
      <c r="E444" s="77" t="s">
        <v>132</v>
      </c>
      <c r="F444" s="78" t="s">
        <v>132</v>
      </c>
      <c r="G444" s="80">
        <v>1.9</v>
      </c>
      <c r="H444" s="80">
        <v>2.2000000000000002</v>
      </c>
      <c r="I444" s="80">
        <v>96.2</v>
      </c>
    </row>
    <row r="445" spans="1:9" s="62" customFormat="1" ht="47.25">
      <c r="A445" s="90" t="s">
        <v>421</v>
      </c>
      <c r="B445" s="91">
        <v>917</v>
      </c>
      <c r="C445" s="92">
        <v>1</v>
      </c>
      <c r="D445" s="92">
        <v>5</v>
      </c>
      <c r="E445" s="77" t="s">
        <v>422</v>
      </c>
      <c r="F445" s="78" t="s">
        <v>132</v>
      </c>
      <c r="G445" s="80">
        <v>1.9</v>
      </c>
      <c r="H445" s="80">
        <v>2.2000000000000002</v>
      </c>
      <c r="I445" s="80">
        <v>96.2</v>
      </c>
    </row>
    <row r="446" spans="1:9" s="62" customFormat="1" ht="31.5">
      <c r="A446" s="90" t="s">
        <v>423</v>
      </c>
      <c r="B446" s="91">
        <v>917</v>
      </c>
      <c r="C446" s="92">
        <v>1</v>
      </c>
      <c r="D446" s="92">
        <v>5</v>
      </c>
      <c r="E446" s="77" t="s">
        <v>424</v>
      </c>
      <c r="F446" s="78" t="s">
        <v>132</v>
      </c>
      <c r="G446" s="80">
        <v>1.9</v>
      </c>
      <c r="H446" s="80">
        <v>2.2000000000000002</v>
      </c>
      <c r="I446" s="80">
        <v>96.2</v>
      </c>
    </row>
    <row r="447" spans="1:9" s="62" customFormat="1" ht="31.5">
      <c r="A447" s="90" t="s">
        <v>457</v>
      </c>
      <c r="B447" s="91">
        <v>917</v>
      </c>
      <c r="C447" s="92">
        <v>1</v>
      </c>
      <c r="D447" s="92">
        <v>5</v>
      </c>
      <c r="E447" s="77" t="s">
        <v>458</v>
      </c>
      <c r="F447" s="78" t="s">
        <v>132</v>
      </c>
      <c r="G447" s="80">
        <v>1.9</v>
      </c>
      <c r="H447" s="80">
        <v>2.2000000000000002</v>
      </c>
      <c r="I447" s="80">
        <v>96.2</v>
      </c>
    </row>
    <row r="448" spans="1:9" s="62" customFormat="1" ht="63">
      <c r="A448" s="90" t="s">
        <v>459</v>
      </c>
      <c r="B448" s="91">
        <v>917</v>
      </c>
      <c r="C448" s="92">
        <v>1</v>
      </c>
      <c r="D448" s="92">
        <v>5</v>
      </c>
      <c r="E448" s="77" t="s">
        <v>460</v>
      </c>
      <c r="F448" s="78" t="s">
        <v>132</v>
      </c>
      <c r="G448" s="80">
        <v>1.9</v>
      </c>
      <c r="H448" s="80">
        <v>2.2000000000000002</v>
      </c>
      <c r="I448" s="80">
        <v>96.2</v>
      </c>
    </row>
    <row r="449" spans="1:9" s="62" customFormat="1" ht="31.5">
      <c r="A449" s="90" t="s">
        <v>139</v>
      </c>
      <c r="B449" s="91">
        <v>917</v>
      </c>
      <c r="C449" s="92">
        <v>1</v>
      </c>
      <c r="D449" s="92">
        <v>5</v>
      </c>
      <c r="E449" s="77" t="s">
        <v>460</v>
      </c>
      <c r="F449" s="78" t="s">
        <v>140</v>
      </c>
      <c r="G449" s="80">
        <v>1.9</v>
      </c>
      <c r="H449" s="80">
        <v>2.2000000000000002</v>
      </c>
      <c r="I449" s="80">
        <v>96.2</v>
      </c>
    </row>
    <row r="450" spans="1:9" s="62" customFormat="1" ht="18.75" customHeight="1">
      <c r="A450" s="90" t="s">
        <v>664</v>
      </c>
      <c r="B450" s="91">
        <v>917</v>
      </c>
      <c r="C450" s="92">
        <v>1</v>
      </c>
      <c r="D450" s="92">
        <v>7</v>
      </c>
      <c r="E450" s="77" t="s">
        <v>132</v>
      </c>
      <c r="F450" s="78" t="s">
        <v>132</v>
      </c>
      <c r="G450" s="80">
        <v>6406</v>
      </c>
      <c r="H450" s="80">
        <v>0</v>
      </c>
      <c r="I450" s="80">
        <v>0</v>
      </c>
    </row>
    <row r="451" spans="1:9" s="62" customFormat="1" ht="15.75">
      <c r="A451" s="90" t="s">
        <v>640</v>
      </c>
      <c r="B451" s="91">
        <v>917</v>
      </c>
      <c r="C451" s="92">
        <v>1</v>
      </c>
      <c r="D451" s="92">
        <v>7</v>
      </c>
      <c r="E451" s="77" t="s">
        <v>641</v>
      </c>
      <c r="F451" s="78" t="s">
        <v>132</v>
      </c>
      <c r="G451" s="80">
        <v>6406</v>
      </c>
      <c r="H451" s="80">
        <v>0</v>
      </c>
      <c r="I451" s="80">
        <v>0</v>
      </c>
    </row>
    <row r="452" spans="1:9" s="62" customFormat="1" ht="15.75">
      <c r="A452" s="90" t="s">
        <v>660</v>
      </c>
      <c r="B452" s="91">
        <v>917</v>
      </c>
      <c r="C452" s="92">
        <v>1</v>
      </c>
      <c r="D452" s="92">
        <v>7</v>
      </c>
      <c r="E452" s="77" t="s">
        <v>661</v>
      </c>
      <c r="F452" s="78" t="s">
        <v>132</v>
      </c>
      <c r="G452" s="80">
        <v>6406</v>
      </c>
      <c r="H452" s="80">
        <v>0</v>
      </c>
      <c r="I452" s="80">
        <v>0</v>
      </c>
    </row>
    <row r="453" spans="1:9" s="62" customFormat="1" ht="31.5">
      <c r="A453" s="90" t="s">
        <v>662</v>
      </c>
      <c r="B453" s="91">
        <v>917</v>
      </c>
      <c r="C453" s="92">
        <v>1</v>
      </c>
      <c r="D453" s="92">
        <v>7</v>
      </c>
      <c r="E453" s="77" t="s">
        <v>663</v>
      </c>
      <c r="F453" s="78" t="s">
        <v>132</v>
      </c>
      <c r="G453" s="80">
        <v>3042.5</v>
      </c>
      <c r="H453" s="80">
        <v>0</v>
      </c>
      <c r="I453" s="80">
        <v>0</v>
      </c>
    </row>
    <row r="454" spans="1:9" s="62" customFormat="1" ht="15.75">
      <c r="A454" s="90" t="s">
        <v>150</v>
      </c>
      <c r="B454" s="91">
        <v>917</v>
      </c>
      <c r="C454" s="92">
        <v>1</v>
      </c>
      <c r="D454" s="92">
        <v>7</v>
      </c>
      <c r="E454" s="77" t="s">
        <v>663</v>
      </c>
      <c r="F454" s="78" t="s">
        <v>151</v>
      </c>
      <c r="G454" s="80">
        <v>3042.5</v>
      </c>
      <c r="H454" s="80">
        <v>0</v>
      </c>
      <c r="I454" s="80">
        <v>0</v>
      </c>
    </row>
    <row r="455" spans="1:9" s="62" customFormat="1" ht="30" customHeight="1">
      <c r="A455" s="90" t="s">
        <v>665</v>
      </c>
      <c r="B455" s="91">
        <v>917</v>
      </c>
      <c r="C455" s="92">
        <v>1</v>
      </c>
      <c r="D455" s="92">
        <v>7</v>
      </c>
      <c r="E455" s="77" t="s">
        <v>666</v>
      </c>
      <c r="F455" s="78" t="s">
        <v>132</v>
      </c>
      <c r="G455" s="80">
        <v>3363.5</v>
      </c>
      <c r="H455" s="80">
        <v>0</v>
      </c>
      <c r="I455" s="80">
        <v>0</v>
      </c>
    </row>
    <row r="456" spans="1:9" s="62" customFormat="1" ht="15.75">
      <c r="A456" s="90" t="s">
        <v>150</v>
      </c>
      <c r="B456" s="91">
        <v>917</v>
      </c>
      <c r="C456" s="92">
        <v>1</v>
      </c>
      <c r="D456" s="92">
        <v>7</v>
      </c>
      <c r="E456" s="77" t="s">
        <v>666</v>
      </c>
      <c r="F456" s="78" t="s">
        <v>151</v>
      </c>
      <c r="G456" s="80">
        <v>3363.5</v>
      </c>
      <c r="H456" s="80">
        <v>0</v>
      </c>
      <c r="I456" s="80">
        <v>0</v>
      </c>
    </row>
    <row r="457" spans="1:9" s="62" customFormat="1" ht="15.75">
      <c r="A457" s="90" t="s">
        <v>671</v>
      </c>
      <c r="B457" s="91">
        <v>917</v>
      </c>
      <c r="C457" s="92">
        <v>1</v>
      </c>
      <c r="D457" s="92">
        <v>11</v>
      </c>
      <c r="E457" s="77" t="s">
        <v>132</v>
      </c>
      <c r="F457" s="78" t="s">
        <v>132</v>
      </c>
      <c r="G457" s="80">
        <v>0</v>
      </c>
      <c r="H457" s="80">
        <v>300</v>
      </c>
      <c r="I457" s="80">
        <v>300</v>
      </c>
    </row>
    <row r="458" spans="1:9" s="62" customFormat="1" ht="15.75">
      <c r="A458" s="90" t="s">
        <v>640</v>
      </c>
      <c r="B458" s="91">
        <v>917</v>
      </c>
      <c r="C458" s="92">
        <v>1</v>
      </c>
      <c r="D458" s="92">
        <v>11</v>
      </c>
      <c r="E458" s="77" t="s">
        <v>641</v>
      </c>
      <c r="F458" s="78" t="s">
        <v>132</v>
      </c>
      <c r="G458" s="80">
        <v>0</v>
      </c>
      <c r="H458" s="80">
        <v>300</v>
      </c>
      <c r="I458" s="80">
        <v>300</v>
      </c>
    </row>
    <row r="459" spans="1:9" s="62" customFormat="1" ht="15.75">
      <c r="A459" s="90" t="s">
        <v>667</v>
      </c>
      <c r="B459" s="91">
        <v>917</v>
      </c>
      <c r="C459" s="92">
        <v>1</v>
      </c>
      <c r="D459" s="92">
        <v>11</v>
      </c>
      <c r="E459" s="77" t="s">
        <v>668</v>
      </c>
      <c r="F459" s="78" t="s">
        <v>132</v>
      </c>
      <c r="G459" s="80">
        <v>0</v>
      </c>
      <c r="H459" s="80">
        <v>300</v>
      </c>
      <c r="I459" s="80">
        <v>300</v>
      </c>
    </row>
    <row r="460" spans="1:9" s="62" customFormat="1" ht="31.5">
      <c r="A460" s="90" t="s">
        <v>669</v>
      </c>
      <c r="B460" s="91">
        <v>917</v>
      </c>
      <c r="C460" s="92">
        <v>1</v>
      </c>
      <c r="D460" s="92">
        <v>11</v>
      </c>
      <c r="E460" s="77" t="s">
        <v>670</v>
      </c>
      <c r="F460" s="78" t="s">
        <v>132</v>
      </c>
      <c r="G460" s="80">
        <v>0</v>
      </c>
      <c r="H460" s="80">
        <v>300</v>
      </c>
      <c r="I460" s="80">
        <v>300</v>
      </c>
    </row>
    <row r="461" spans="1:9" s="62" customFormat="1" ht="15.75">
      <c r="A461" s="90" t="s">
        <v>150</v>
      </c>
      <c r="B461" s="91">
        <v>917</v>
      </c>
      <c r="C461" s="92">
        <v>1</v>
      </c>
      <c r="D461" s="92">
        <v>11</v>
      </c>
      <c r="E461" s="77" t="s">
        <v>670</v>
      </c>
      <c r="F461" s="78" t="s">
        <v>151</v>
      </c>
      <c r="G461" s="80">
        <v>0</v>
      </c>
      <c r="H461" s="80">
        <v>300</v>
      </c>
      <c r="I461" s="80">
        <v>300</v>
      </c>
    </row>
    <row r="462" spans="1:9" s="62" customFormat="1" ht="15.75">
      <c r="A462" s="90" t="s">
        <v>309</v>
      </c>
      <c r="B462" s="91">
        <v>917</v>
      </c>
      <c r="C462" s="92">
        <v>1</v>
      </c>
      <c r="D462" s="92">
        <v>13</v>
      </c>
      <c r="E462" s="77" t="s">
        <v>132</v>
      </c>
      <c r="F462" s="78" t="s">
        <v>132</v>
      </c>
      <c r="G462" s="80">
        <v>2618.3000000000002</v>
      </c>
      <c r="H462" s="80">
        <v>7949.8</v>
      </c>
      <c r="I462" s="80">
        <v>8045.5</v>
      </c>
    </row>
    <row r="463" spans="1:9" s="62" customFormat="1" ht="63">
      <c r="A463" s="90" t="s">
        <v>301</v>
      </c>
      <c r="B463" s="91">
        <v>917</v>
      </c>
      <c r="C463" s="92">
        <v>1</v>
      </c>
      <c r="D463" s="92">
        <v>13</v>
      </c>
      <c r="E463" s="77" t="s">
        <v>302</v>
      </c>
      <c r="F463" s="78" t="s">
        <v>132</v>
      </c>
      <c r="G463" s="80">
        <v>350.6</v>
      </c>
      <c r="H463" s="80">
        <v>339.9</v>
      </c>
      <c r="I463" s="80">
        <v>339.9</v>
      </c>
    </row>
    <row r="464" spans="1:9" s="62" customFormat="1" ht="47.25">
      <c r="A464" s="90" t="s">
        <v>303</v>
      </c>
      <c r="B464" s="91">
        <v>917</v>
      </c>
      <c r="C464" s="92">
        <v>1</v>
      </c>
      <c r="D464" s="92">
        <v>13</v>
      </c>
      <c r="E464" s="77" t="s">
        <v>304</v>
      </c>
      <c r="F464" s="78" t="s">
        <v>132</v>
      </c>
      <c r="G464" s="80">
        <v>350.6</v>
      </c>
      <c r="H464" s="80">
        <v>339.9</v>
      </c>
      <c r="I464" s="80">
        <v>339.9</v>
      </c>
    </row>
    <row r="465" spans="1:9" s="62" customFormat="1" ht="63">
      <c r="A465" s="90" t="s">
        <v>317</v>
      </c>
      <c r="B465" s="91">
        <v>917</v>
      </c>
      <c r="C465" s="92">
        <v>1</v>
      </c>
      <c r="D465" s="92">
        <v>13</v>
      </c>
      <c r="E465" s="77" t="s">
        <v>318</v>
      </c>
      <c r="F465" s="78" t="s">
        <v>132</v>
      </c>
      <c r="G465" s="80">
        <v>5.8</v>
      </c>
      <c r="H465" s="80">
        <v>110</v>
      </c>
      <c r="I465" s="80">
        <v>110</v>
      </c>
    </row>
    <row r="466" spans="1:9" s="62" customFormat="1" ht="30.75" customHeight="1">
      <c r="A466" s="90" t="s">
        <v>319</v>
      </c>
      <c r="B466" s="91">
        <v>917</v>
      </c>
      <c r="C466" s="92">
        <v>1</v>
      </c>
      <c r="D466" s="92">
        <v>13</v>
      </c>
      <c r="E466" s="77" t="s">
        <v>320</v>
      </c>
      <c r="F466" s="78" t="s">
        <v>132</v>
      </c>
      <c r="G466" s="80">
        <v>5.8</v>
      </c>
      <c r="H466" s="80">
        <v>110</v>
      </c>
      <c r="I466" s="80">
        <v>110</v>
      </c>
    </row>
    <row r="467" spans="1:9" s="62" customFormat="1" ht="31.5">
      <c r="A467" s="90" t="s">
        <v>139</v>
      </c>
      <c r="B467" s="91">
        <v>917</v>
      </c>
      <c r="C467" s="92">
        <v>1</v>
      </c>
      <c r="D467" s="92">
        <v>13</v>
      </c>
      <c r="E467" s="77" t="s">
        <v>320</v>
      </c>
      <c r="F467" s="78" t="s">
        <v>140</v>
      </c>
      <c r="G467" s="80">
        <v>5.8</v>
      </c>
      <c r="H467" s="80">
        <v>6.6</v>
      </c>
      <c r="I467" s="80">
        <v>6.6</v>
      </c>
    </row>
    <row r="468" spans="1:9" s="62" customFormat="1" ht="31.5">
      <c r="A468" s="90" t="s">
        <v>156</v>
      </c>
      <c r="B468" s="91">
        <v>917</v>
      </c>
      <c r="C468" s="92">
        <v>1</v>
      </c>
      <c r="D468" s="92">
        <v>13</v>
      </c>
      <c r="E468" s="77" t="s">
        <v>320</v>
      </c>
      <c r="F468" s="78" t="s">
        <v>157</v>
      </c>
      <c r="G468" s="80">
        <v>0</v>
      </c>
      <c r="H468" s="80">
        <v>103.4</v>
      </c>
      <c r="I468" s="80">
        <v>103.4</v>
      </c>
    </row>
    <row r="469" spans="1:9" s="62" customFormat="1" ht="46.5" customHeight="1">
      <c r="A469" s="90" t="s">
        <v>321</v>
      </c>
      <c r="B469" s="91">
        <v>917</v>
      </c>
      <c r="C469" s="92">
        <v>1</v>
      </c>
      <c r="D469" s="92">
        <v>13</v>
      </c>
      <c r="E469" s="77" t="s">
        <v>322</v>
      </c>
      <c r="F469" s="78" t="s">
        <v>132</v>
      </c>
      <c r="G469" s="80">
        <v>344.8</v>
      </c>
      <c r="H469" s="80">
        <v>229.9</v>
      </c>
      <c r="I469" s="80">
        <v>229.9</v>
      </c>
    </row>
    <row r="470" spans="1:9" s="62" customFormat="1" ht="63">
      <c r="A470" s="90" t="s">
        <v>323</v>
      </c>
      <c r="B470" s="91">
        <v>917</v>
      </c>
      <c r="C470" s="92">
        <v>1</v>
      </c>
      <c r="D470" s="92">
        <v>13</v>
      </c>
      <c r="E470" s="77" t="s">
        <v>324</v>
      </c>
      <c r="F470" s="78" t="s">
        <v>132</v>
      </c>
      <c r="G470" s="80">
        <v>344.8</v>
      </c>
      <c r="H470" s="80">
        <v>229.9</v>
      </c>
      <c r="I470" s="80">
        <v>229.9</v>
      </c>
    </row>
    <row r="471" spans="1:9" s="62" customFormat="1" ht="31.5">
      <c r="A471" s="90" t="s">
        <v>156</v>
      </c>
      <c r="B471" s="91">
        <v>917</v>
      </c>
      <c r="C471" s="92">
        <v>1</v>
      </c>
      <c r="D471" s="92">
        <v>13</v>
      </c>
      <c r="E471" s="77" t="s">
        <v>324</v>
      </c>
      <c r="F471" s="78" t="s">
        <v>157</v>
      </c>
      <c r="G471" s="80">
        <v>344.8</v>
      </c>
      <c r="H471" s="80">
        <v>229.9</v>
      </c>
      <c r="I471" s="80">
        <v>229.9</v>
      </c>
    </row>
    <row r="472" spans="1:9" s="62" customFormat="1" ht="47.25">
      <c r="A472" s="90" t="s">
        <v>421</v>
      </c>
      <c r="B472" s="91">
        <v>917</v>
      </c>
      <c r="C472" s="92">
        <v>1</v>
      </c>
      <c r="D472" s="92">
        <v>13</v>
      </c>
      <c r="E472" s="77" t="s">
        <v>422</v>
      </c>
      <c r="F472" s="78" t="s">
        <v>132</v>
      </c>
      <c r="G472" s="80">
        <v>2162.6999999999998</v>
      </c>
      <c r="H472" s="80">
        <v>1504.9</v>
      </c>
      <c r="I472" s="80">
        <v>1600.6</v>
      </c>
    </row>
    <row r="473" spans="1:9" s="62" customFormat="1" ht="31.5">
      <c r="A473" s="90" t="s">
        <v>423</v>
      </c>
      <c r="B473" s="91">
        <v>917</v>
      </c>
      <c r="C473" s="92">
        <v>1</v>
      </c>
      <c r="D473" s="92">
        <v>13</v>
      </c>
      <c r="E473" s="77" t="s">
        <v>424</v>
      </c>
      <c r="F473" s="78" t="s">
        <v>132</v>
      </c>
      <c r="G473" s="80">
        <v>2152.6999999999998</v>
      </c>
      <c r="H473" s="80">
        <v>1494.9</v>
      </c>
      <c r="I473" s="80">
        <v>1590.6</v>
      </c>
    </row>
    <row r="474" spans="1:9" s="62" customFormat="1" ht="46.5" customHeight="1">
      <c r="A474" s="90" t="s">
        <v>438</v>
      </c>
      <c r="B474" s="91">
        <v>917</v>
      </c>
      <c r="C474" s="92">
        <v>1</v>
      </c>
      <c r="D474" s="92">
        <v>13</v>
      </c>
      <c r="E474" s="77" t="s">
        <v>439</v>
      </c>
      <c r="F474" s="78" t="s">
        <v>132</v>
      </c>
      <c r="G474" s="80">
        <v>1967.7</v>
      </c>
      <c r="H474" s="80">
        <v>1309.9000000000001</v>
      </c>
      <c r="I474" s="80">
        <v>1405.6</v>
      </c>
    </row>
    <row r="475" spans="1:9" s="62" customFormat="1" ht="76.5" customHeight="1">
      <c r="A475" s="90" t="s">
        <v>440</v>
      </c>
      <c r="B475" s="91">
        <v>917</v>
      </c>
      <c r="C475" s="92">
        <v>1</v>
      </c>
      <c r="D475" s="92">
        <v>13</v>
      </c>
      <c r="E475" s="77" t="s">
        <v>441</v>
      </c>
      <c r="F475" s="78" t="s">
        <v>132</v>
      </c>
      <c r="G475" s="80">
        <v>1964.7</v>
      </c>
      <c r="H475" s="80">
        <v>1306.9000000000001</v>
      </c>
      <c r="I475" s="80">
        <v>1396.6</v>
      </c>
    </row>
    <row r="476" spans="1:9" s="62" customFormat="1" ht="31.5">
      <c r="A476" s="90" t="s">
        <v>156</v>
      </c>
      <c r="B476" s="91">
        <v>917</v>
      </c>
      <c r="C476" s="92">
        <v>1</v>
      </c>
      <c r="D476" s="92">
        <v>13</v>
      </c>
      <c r="E476" s="77" t="s">
        <v>441</v>
      </c>
      <c r="F476" s="78" t="s">
        <v>157</v>
      </c>
      <c r="G476" s="80">
        <v>1964.7</v>
      </c>
      <c r="H476" s="80">
        <v>1306.9000000000001</v>
      </c>
      <c r="I476" s="80">
        <v>1396.6</v>
      </c>
    </row>
    <row r="477" spans="1:9" s="62" customFormat="1" ht="47.25">
      <c r="A477" s="90" t="s">
        <v>442</v>
      </c>
      <c r="B477" s="91">
        <v>917</v>
      </c>
      <c r="C477" s="92">
        <v>1</v>
      </c>
      <c r="D477" s="92">
        <v>13</v>
      </c>
      <c r="E477" s="77" t="s">
        <v>443</v>
      </c>
      <c r="F477" s="78" t="s">
        <v>132</v>
      </c>
      <c r="G477" s="80">
        <v>3</v>
      </c>
      <c r="H477" s="80">
        <v>3</v>
      </c>
      <c r="I477" s="80">
        <v>9</v>
      </c>
    </row>
    <row r="478" spans="1:9" s="62" customFormat="1" ht="31.5">
      <c r="A478" s="90" t="s">
        <v>156</v>
      </c>
      <c r="B478" s="91">
        <v>917</v>
      </c>
      <c r="C478" s="92">
        <v>1</v>
      </c>
      <c r="D478" s="92">
        <v>13</v>
      </c>
      <c r="E478" s="77" t="s">
        <v>443</v>
      </c>
      <c r="F478" s="78" t="s">
        <v>157</v>
      </c>
      <c r="G478" s="80">
        <v>3</v>
      </c>
      <c r="H478" s="80">
        <v>3</v>
      </c>
      <c r="I478" s="80">
        <v>9</v>
      </c>
    </row>
    <row r="479" spans="1:9" s="62" customFormat="1" ht="15.75">
      <c r="A479" s="90" t="s">
        <v>444</v>
      </c>
      <c r="B479" s="91">
        <v>917</v>
      </c>
      <c r="C479" s="92">
        <v>1</v>
      </c>
      <c r="D479" s="92">
        <v>13</v>
      </c>
      <c r="E479" s="77" t="s">
        <v>445</v>
      </c>
      <c r="F479" s="78" t="s">
        <v>132</v>
      </c>
      <c r="G479" s="80">
        <v>185</v>
      </c>
      <c r="H479" s="80">
        <v>185</v>
      </c>
      <c r="I479" s="80">
        <v>185</v>
      </c>
    </row>
    <row r="480" spans="1:9" s="62" customFormat="1" ht="47.25">
      <c r="A480" s="90" t="s">
        <v>446</v>
      </c>
      <c r="B480" s="91">
        <v>917</v>
      </c>
      <c r="C480" s="92">
        <v>1</v>
      </c>
      <c r="D480" s="92">
        <v>13</v>
      </c>
      <c r="E480" s="77" t="s">
        <v>447</v>
      </c>
      <c r="F480" s="78" t="s">
        <v>132</v>
      </c>
      <c r="G480" s="80">
        <v>185</v>
      </c>
      <c r="H480" s="80">
        <v>185</v>
      </c>
      <c r="I480" s="80">
        <v>185</v>
      </c>
    </row>
    <row r="481" spans="1:9" s="62" customFormat="1" ht="15.75">
      <c r="A481" s="90" t="s">
        <v>150</v>
      </c>
      <c r="B481" s="91">
        <v>917</v>
      </c>
      <c r="C481" s="92">
        <v>1</v>
      </c>
      <c r="D481" s="92">
        <v>13</v>
      </c>
      <c r="E481" s="77" t="s">
        <v>447</v>
      </c>
      <c r="F481" s="78" t="s">
        <v>151</v>
      </c>
      <c r="G481" s="80">
        <v>185</v>
      </c>
      <c r="H481" s="80">
        <v>185</v>
      </c>
      <c r="I481" s="80">
        <v>185</v>
      </c>
    </row>
    <row r="482" spans="1:9" s="62" customFormat="1" ht="15.75">
      <c r="A482" s="90" t="s">
        <v>472</v>
      </c>
      <c r="B482" s="91">
        <v>917</v>
      </c>
      <c r="C482" s="92">
        <v>1</v>
      </c>
      <c r="D482" s="92">
        <v>13</v>
      </c>
      <c r="E482" s="77" t="s">
        <v>473</v>
      </c>
      <c r="F482" s="78" t="s">
        <v>132</v>
      </c>
      <c r="G482" s="80">
        <v>10</v>
      </c>
      <c r="H482" s="80">
        <v>10</v>
      </c>
      <c r="I482" s="80">
        <v>10</v>
      </c>
    </row>
    <row r="483" spans="1:9" s="62" customFormat="1" ht="45" customHeight="1">
      <c r="A483" s="90" t="s">
        <v>474</v>
      </c>
      <c r="B483" s="91">
        <v>917</v>
      </c>
      <c r="C483" s="92">
        <v>1</v>
      </c>
      <c r="D483" s="92">
        <v>13</v>
      </c>
      <c r="E483" s="77" t="s">
        <v>475</v>
      </c>
      <c r="F483" s="78" t="s">
        <v>132</v>
      </c>
      <c r="G483" s="80">
        <v>10</v>
      </c>
      <c r="H483" s="80">
        <v>10</v>
      </c>
      <c r="I483" s="80">
        <v>10</v>
      </c>
    </row>
    <row r="484" spans="1:9" s="62" customFormat="1" ht="31.5">
      <c r="A484" s="90" t="s">
        <v>476</v>
      </c>
      <c r="B484" s="91">
        <v>917</v>
      </c>
      <c r="C484" s="92">
        <v>1</v>
      </c>
      <c r="D484" s="92">
        <v>13</v>
      </c>
      <c r="E484" s="77" t="s">
        <v>477</v>
      </c>
      <c r="F484" s="78" t="s">
        <v>132</v>
      </c>
      <c r="G484" s="80">
        <v>10</v>
      </c>
      <c r="H484" s="80">
        <v>10</v>
      </c>
      <c r="I484" s="80">
        <v>10</v>
      </c>
    </row>
    <row r="485" spans="1:9" s="62" customFormat="1" ht="31.5">
      <c r="A485" s="90" t="s">
        <v>139</v>
      </c>
      <c r="B485" s="91">
        <v>917</v>
      </c>
      <c r="C485" s="92">
        <v>1</v>
      </c>
      <c r="D485" s="92">
        <v>13</v>
      </c>
      <c r="E485" s="77" t="s">
        <v>477</v>
      </c>
      <c r="F485" s="78" t="s">
        <v>140</v>
      </c>
      <c r="G485" s="80">
        <v>10</v>
      </c>
      <c r="H485" s="80">
        <v>10</v>
      </c>
      <c r="I485" s="80">
        <v>10</v>
      </c>
    </row>
    <row r="486" spans="1:9" s="62" customFormat="1" ht="47.25">
      <c r="A486" s="90" t="s">
        <v>478</v>
      </c>
      <c r="B486" s="91">
        <v>917</v>
      </c>
      <c r="C486" s="92">
        <v>1</v>
      </c>
      <c r="D486" s="92">
        <v>13</v>
      </c>
      <c r="E486" s="77" t="s">
        <v>479</v>
      </c>
      <c r="F486" s="78" t="s">
        <v>132</v>
      </c>
      <c r="G486" s="80">
        <v>105</v>
      </c>
      <c r="H486" s="80">
        <v>105</v>
      </c>
      <c r="I486" s="80">
        <v>105</v>
      </c>
    </row>
    <row r="487" spans="1:9" s="62" customFormat="1" ht="47.25">
      <c r="A487" s="90" t="s">
        <v>489</v>
      </c>
      <c r="B487" s="91">
        <v>917</v>
      </c>
      <c r="C487" s="92">
        <v>1</v>
      </c>
      <c r="D487" s="92">
        <v>13</v>
      </c>
      <c r="E487" s="77" t="s">
        <v>490</v>
      </c>
      <c r="F487" s="78" t="s">
        <v>132</v>
      </c>
      <c r="G487" s="80">
        <v>35</v>
      </c>
      <c r="H487" s="80">
        <v>35</v>
      </c>
      <c r="I487" s="80">
        <v>35</v>
      </c>
    </row>
    <row r="488" spans="1:9" s="62" customFormat="1" ht="63" customHeight="1">
      <c r="A488" s="90" t="s">
        <v>491</v>
      </c>
      <c r="B488" s="91">
        <v>917</v>
      </c>
      <c r="C488" s="92">
        <v>1</v>
      </c>
      <c r="D488" s="92">
        <v>13</v>
      </c>
      <c r="E488" s="77" t="s">
        <v>492</v>
      </c>
      <c r="F488" s="78" t="s">
        <v>132</v>
      </c>
      <c r="G488" s="80">
        <v>35</v>
      </c>
      <c r="H488" s="80">
        <v>35</v>
      </c>
      <c r="I488" s="80">
        <v>35</v>
      </c>
    </row>
    <row r="489" spans="1:9" s="62" customFormat="1" ht="31.5">
      <c r="A489" s="90" t="s">
        <v>493</v>
      </c>
      <c r="B489" s="91">
        <v>917</v>
      </c>
      <c r="C489" s="92">
        <v>1</v>
      </c>
      <c r="D489" s="92">
        <v>13</v>
      </c>
      <c r="E489" s="77" t="s">
        <v>494</v>
      </c>
      <c r="F489" s="78" t="s">
        <v>132</v>
      </c>
      <c r="G489" s="80">
        <v>30</v>
      </c>
      <c r="H489" s="80">
        <v>30</v>
      </c>
      <c r="I489" s="80">
        <v>30</v>
      </c>
    </row>
    <row r="490" spans="1:9" s="62" customFormat="1" ht="31.5">
      <c r="A490" s="90" t="s">
        <v>139</v>
      </c>
      <c r="B490" s="91">
        <v>917</v>
      </c>
      <c r="C490" s="92">
        <v>1</v>
      </c>
      <c r="D490" s="92">
        <v>13</v>
      </c>
      <c r="E490" s="77" t="s">
        <v>494</v>
      </c>
      <c r="F490" s="78" t="s">
        <v>140</v>
      </c>
      <c r="G490" s="80">
        <v>30</v>
      </c>
      <c r="H490" s="80">
        <v>30</v>
      </c>
      <c r="I490" s="80">
        <v>30</v>
      </c>
    </row>
    <row r="491" spans="1:9" s="62" customFormat="1" ht="15.75">
      <c r="A491" s="90" t="s">
        <v>495</v>
      </c>
      <c r="B491" s="91">
        <v>917</v>
      </c>
      <c r="C491" s="92">
        <v>1</v>
      </c>
      <c r="D491" s="92">
        <v>13</v>
      </c>
      <c r="E491" s="77" t="s">
        <v>496</v>
      </c>
      <c r="F491" s="78" t="s">
        <v>132</v>
      </c>
      <c r="G491" s="80">
        <v>5</v>
      </c>
      <c r="H491" s="80">
        <v>5</v>
      </c>
      <c r="I491" s="80">
        <v>5</v>
      </c>
    </row>
    <row r="492" spans="1:9" s="62" customFormat="1" ht="31.5">
      <c r="A492" s="90" t="s">
        <v>139</v>
      </c>
      <c r="B492" s="91">
        <v>917</v>
      </c>
      <c r="C492" s="92">
        <v>1</v>
      </c>
      <c r="D492" s="92">
        <v>13</v>
      </c>
      <c r="E492" s="77" t="s">
        <v>496</v>
      </c>
      <c r="F492" s="78" t="s">
        <v>140</v>
      </c>
      <c r="G492" s="80">
        <v>5</v>
      </c>
      <c r="H492" s="80">
        <v>5</v>
      </c>
      <c r="I492" s="80">
        <v>5</v>
      </c>
    </row>
    <row r="493" spans="1:9" s="62" customFormat="1" ht="31.5">
      <c r="A493" s="90" t="s">
        <v>497</v>
      </c>
      <c r="B493" s="91">
        <v>917</v>
      </c>
      <c r="C493" s="92">
        <v>1</v>
      </c>
      <c r="D493" s="92">
        <v>13</v>
      </c>
      <c r="E493" s="77" t="s">
        <v>498</v>
      </c>
      <c r="F493" s="78" t="s">
        <v>132</v>
      </c>
      <c r="G493" s="80">
        <v>70</v>
      </c>
      <c r="H493" s="80">
        <v>70</v>
      </c>
      <c r="I493" s="80">
        <v>70</v>
      </c>
    </row>
    <row r="494" spans="1:9" s="62" customFormat="1" ht="63">
      <c r="A494" s="90" t="s">
        <v>499</v>
      </c>
      <c r="B494" s="91">
        <v>917</v>
      </c>
      <c r="C494" s="92">
        <v>1</v>
      </c>
      <c r="D494" s="92">
        <v>13</v>
      </c>
      <c r="E494" s="77" t="s">
        <v>500</v>
      </c>
      <c r="F494" s="78" t="s">
        <v>132</v>
      </c>
      <c r="G494" s="80">
        <v>70</v>
      </c>
      <c r="H494" s="80">
        <v>70</v>
      </c>
      <c r="I494" s="80">
        <v>70</v>
      </c>
    </row>
    <row r="495" spans="1:9" s="62" customFormat="1" ht="47.25">
      <c r="A495" s="90" t="s">
        <v>501</v>
      </c>
      <c r="B495" s="91">
        <v>917</v>
      </c>
      <c r="C495" s="92">
        <v>1</v>
      </c>
      <c r="D495" s="92">
        <v>13</v>
      </c>
      <c r="E495" s="77" t="s">
        <v>502</v>
      </c>
      <c r="F495" s="78" t="s">
        <v>132</v>
      </c>
      <c r="G495" s="80">
        <v>25</v>
      </c>
      <c r="H495" s="80">
        <v>25</v>
      </c>
      <c r="I495" s="80">
        <v>25</v>
      </c>
    </row>
    <row r="496" spans="1:9" s="62" customFormat="1" ht="31.5">
      <c r="A496" s="90" t="s">
        <v>139</v>
      </c>
      <c r="B496" s="91">
        <v>917</v>
      </c>
      <c r="C496" s="92">
        <v>1</v>
      </c>
      <c r="D496" s="92">
        <v>13</v>
      </c>
      <c r="E496" s="77" t="s">
        <v>502</v>
      </c>
      <c r="F496" s="78" t="s">
        <v>140</v>
      </c>
      <c r="G496" s="80">
        <v>25</v>
      </c>
      <c r="H496" s="80">
        <v>25</v>
      </c>
      <c r="I496" s="80">
        <v>25</v>
      </c>
    </row>
    <row r="497" spans="1:9" s="62" customFormat="1" ht="47.25">
      <c r="A497" s="90" t="s">
        <v>503</v>
      </c>
      <c r="B497" s="91">
        <v>917</v>
      </c>
      <c r="C497" s="92">
        <v>1</v>
      </c>
      <c r="D497" s="92">
        <v>13</v>
      </c>
      <c r="E497" s="77" t="s">
        <v>504</v>
      </c>
      <c r="F497" s="78" t="s">
        <v>132</v>
      </c>
      <c r="G497" s="80">
        <v>15</v>
      </c>
      <c r="H497" s="80">
        <v>15</v>
      </c>
      <c r="I497" s="80">
        <v>15</v>
      </c>
    </row>
    <row r="498" spans="1:9" s="62" customFormat="1" ht="31.5">
      <c r="A498" s="90" t="s">
        <v>139</v>
      </c>
      <c r="B498" s="91">
        <v>917</v>
      </c>
      <c r="C498" s="92">
        <v>1</v>
      </c>
      <c r="D498" s="92">
        <v>13</v>
      </c>
      <c r="E498" s="77" t="s">
        <v>504</v>
      </c>
      <c r="F498" s="78" t="s">
        <v>140</v>
      </c>
      <c r="G498" s="80">
        <v>15</v>
      </c>
      <c r="H498" s="80">
        <v>15</v>
      </c>
      <c r="I498" s="80">
        <v>15</v>
      </c>
    </row>
    <row r="499" spans="1:9" s="62" customFormat="1" ht="94.5">
      <c r="A499" s="90" t="s">
        <v>505</v>
      </c>
      <c r="B499" s="91">
        <v>917</v>
      </c>
      <c r="C499" s="92">
        <v>1</v>
      </c>
      <c r="D499" s="92">
        <v>13</v>
      </c>
      <c r="E499" s="77" t="s">
        <v>506</v>
      </c>
      <c r="F499" s="78" t="s">
        <v>132</v>
      </c>
      <c r="G499" s="80">
        <v>5</v>
      </c>
      <c r="H499" s="80">
        <v>5</v>
      </c>
      <c r="I499" s="80">
        <v>5</v>
      </c>
    </row>
    <row r="500" spans="1:9" s="62" customFormat="1" ht="31.5">
      <c r="A500" s="90" t="s">
        <v>139</v>
      </c>
      <c r="B500" s="91">
        <v>917</v>
      </c>
      <c r="C500" s="92">
        <v>1</v>
      </c>
      <c r="D500" s="92">
        <v>13</v>
      </c>
      <c r="E500" s="77" t="s">
        <v>506</v>
      </c>
      <c r="F500" s="78" t="s">
        <v>140</v>
      </c>
      <c r="G500" s="80">
        <v>5</v>
      </c>
      <c r="H500" s="80">
        <v>5</v>
      </c>
      <c r="I500" s="80">
        <v>5</v>
      </c>
    </row>
    <row r="501" spans="1:9" s="62" customFormat="1" ht="47.25">
      <c r="A501" s="90" t="s">
        <v>507</v>
      </c>
      <c r="B501" s="91">
        <v>917</v>
      </c>
      <c r="C501" s="92">
        <v>1</v>
      </c>
      <c r="D501" s="92">
        <v>13</v>
      </c>
      <c r="E501" s="77" t="s">
        <v>508</v>
      </c>
      <c r="F501" s="78" t="s">
        <v>132</v>
      </c>
      <c r="G501" s="80">
        <v>10</v>
      </c>
      <c r="H501" s="80">
        <v>10</v>
      </c>
      <c r="I501" s="80">
        <v>10</v>
      </c>
    </row>
    <row r="502" spans="1:9" s="62" customFormat="1" ht="31.5">
      <c r="A502" s="90" t="s">
        <v>139</v>
      </c>
      <c r="B502" s="91">
        <v>917</v>
      </c>
      <c r="C502" s="92">
        <v>1</v>
      </c>
      <c r="D502" s="92">
        <v>13</v>
      </c>
      <c r="E502" s="77" t="s">
        <v>508</v>
      </c>
      <c r="F502" s="78" t="s">
        <v>140</v>
      </c>
      <c r="G502" s="80">
        <v>10</v>
      </c>
      <c r="H502" s="80">
        <v>10</v>
      </c>
      <c r="I502" s="80">
        <v>10</v>
      </c>
    </row>
    <row r="503" spans="1:9" s="62" customFormat="1" ht="63">
      <c r="A503" s="90" t="s">
        <v>509</v>
      </c>
      <c r="B503" s="91">
        <v>917</v>
      </c>
      <c r="C503" s="92">
        <v>1</v>
      </c>
      <c r="D503" s="92">
        <v>13</v>
      </c>
      <c r="E503" s="77" t="s">
        <v>510</v>
      </c>
      <c r="F503" s="78" t="s">
        <v>132</v>
      </c>
      <c r="G503" s="80">
        <v>15</v>
      </c>
      <c r="H503" s="80">
        <v>15</v>
      </c>
      <c r="I503" s="80">
        <v>15</v>
      </c>
    </row>
    <row r="504" spans="1:9" s="62" customFormat="1" ht="31.5">
      <c r="A504" s="90" t="s">
        <v>139</v>
      </c>
      <c r="B504" s="91">
        <v>917</v>
      </c>
      <c r="C504" s="92">
        <v>1</v>
      </c>
      <c r="D504" s="92">
        <v>13</v>
      </c>
      <c r="E504" s="77" t="s">
        <v>510</v>
      </c>
      <c r="F504" s="78" t="s">
        <v>140</v>
      </c>
      <c r="G504" s="80">
        <v>15</v>
      </c>
      <c r="H504" s="80">
        <v>15</v>
      </c>
      <c r="I504" s="80">
        <v>15</v>
      </c>
    </row>
    <row r="505" spans="1:9" s="62" customFormat="1" ht="15.75">
      <c r="A505" s="90" t="s">
        <v>640</v>
      </c>
      <c r="B505" s="91">
        <v>917</v>
      </c>
      <c r="C505" s="92">
        <v>1</v>
      </c>
      <c r="D505" s="92">
        <v>13</v>
      </c>
      <c r="E505" s="77" t="s">
        <v>641</v>
      </c>
      <c r="F505" s="78" t="s">
        <v>132</v>
      </c>
      <c r="G505" s="80">
        <v>0</v>
      </c>
      <c r="H505" s="80">
        <v>6000</v>
      </c>
      <c r="I505" s="80">
        <v>6000</v>
      </c>
    </row>
    <row r="506" spans="1:9" s="62" customFormat="1" ht="93" customHeight="1">
      <c r="A506" s="90" t="s">
        <v>684</v>
      </c>
      <c r="B506" s="91">
        <v>917</v>
      </c>
      <c r="C506" s="92">
        <v>1</v>
      </c>
      <c r="D506" s="92">
        <v>13</v>
      </c>
      <c r="E506" s="77" t="s">
        <v>685</v>
      </c>
      <c r="F506" s="78" t="s">
        <v>132</v>
      </c>
      <c r="G506" s="80">
        <v>0</v>
      </c>
      <c r="H506" s="80">
        <v>6000</v>
      </c>
      <c r="I506" s="80">
        <v>6000</v>
      </c>
    </row>
    <row r="507" spans="1:9" s="62" customFormat="1" ht="47.25">
      <c r="A507" s="90" t="s">
        <v>516</v>
      </c>
      <c r="B507" s="91">
        <v>917</v>
      </c>
      <c r="C507" s="92">
        <v>1</v>
      </c>
      <c r="D507" s="92">
        <v>13</v>
      </c>
      <c r="E507" s="77" t="s">
        <v>686</v>
      </c>
      <c r="F507" s="78" t="s">
        <v>132</v>
      </c>
      <c r="G507" s="80">
        <v>0</v>
      </c>
      <c r="H507" s="80">
        <v>6000</v>
      </c>
      <c r="I507" s="80">
        <v>6000</v>
      </c>
    </row>
    <row r="508" spans="1:9" s="62" customFormat="1" ht="63" customHeight="1">
      <c r="A508" s="90" t="s">
        <v>687</v>
      </c>
      <c r="B508" s="91">
        <v>917</v>
      </c>
      <c r="C508" s="92">
        <v>1</v>
      </c>
      <c r="D508" s="92">
        <v>13</v>
      </c>
      <c r="E508" s="77" t="s">
        <v>688</v>
      </c>
      <c r="F508" s="78" t="s">
        <v>132</v>
      </c>
      <c r="G508" s="80">
        <v>0</v>
      </c>
      <c r="H508" s="80">
        <v>6000</v>
      </c>
      <c r="I508" s="80">
        <v>6000</v>
      </c>
    </row>
    <row r="509" spans="1:9" s="62" customFormat="1" ht="31.5">
      <c r="A509" s="90" t="s">
        <v>139</v>
      </c>
      <c r="B509" s="91">
        <v>917</v>
      </c>
      <c r="C509" s="92">
        <v>1</v>
      </c>
      <c r="D509" s="92">
        <v>13</v>
      </c>
      <c r="E509" s="77" t="s">
        <v>688</v>
      </c>
      <c r="F509" s="78" t="s">
        <v>140</v>
      </c>
      <c r="G509" s="80">
        <v>0</v>
      </c>
      <c r="H509" s="80">
        <v>6000</v>
      </c>
      <c r="I509" s="80">
        <v>6000</v>
      </c>
    </row>
    <row r="510" spans="1:9" s="62" customFormat="1" ht="15.75">
      <c r="A510" s="90" t="s">
        <v>709</v>
      </c>
      <c r="B510" s="91">
        <v>917</v>
      </c>
      <c r="C510" s="92">
        <v>2</v>
      </c>
      <c r="D510" s="92">
        <v>0</v>
      </c>
      <c r="E510" s="77" t="s">
        <v>132</v>
      </c>
      <c r="F510" s="78" t="s">
        <v>132</v>
      </c>
      <c r="G510" s="80">
        <v>56.1</v>
      </c>
      <c r="H510" s="80">
        <v>60</v>
      </c>
      <c r="I510" s="80">
        <v>60</v>
      </c>
    </row>
    <row r="511" spans="1:9" s="62" customFormat="1" ht="15.75">
      <c r="A511" s="90" t="s">
        <v>678</v>
      </c>
      <c r="B511" s="91">
        <v>917</v>
      </c>
      <c r="C511" s="92">
        <v>2</v>
      </c>
      <c r="D511" s="92">
        <v>4</v>
      </c>
      <c r="E511" s="77" t="s">
        <v>132</v>
      </c>
      <c r="F511" s="78" t="s">
        <v>132</v>
      </c>
      <c r="G511" s="80">
        <v>56.1</v>
      </c>
      <c r="H511" s="80">
        <v>60</v>
      </c>
      <c r="I511" s="80">
        <v>60</v>
      </c>
    </row>
    <row r="512" spans="1:9" s="62" customFormat="1" ht="15.75">
      <c r="A512" s="90" t="s">
        <v>640</v>
      </c>
      <c r="B512" s="91">
        <v>917</v>
      </c>
      <c r="C512" s="92">
        <v>2</v>
      </c>
      <c r="D512" s="92">
        <v>4</v>
      </c>
      <c r="E512" s="77" t="s">
        <v>641</v>
      </c>
      <c r="F512" s="78" t="s">
        <v>132</v>
      </c>
      <c r="G512" s="80">
        <v>56.1</v>
      </c>
      <c r="H512" s="80">
        <v>60</v>
      </c>
      <c r="I512" s="80">
        <v>60</v>
      </c>
    </row>
    <row r="513" spans="1:9" s="62" customFormat="1" ht="31.5">
      <c r="A513" s="90" t="s">
        <v>674</v>
      </c>
      <c r="B513" s="91">
        <v>917</v>
      </c>
      <c r="C513" s="92">
        <v>2</v>
      </c>
      <c r="D513" s="92">
        <v>4</v>
      </c>
      <c r="E513" s="77" t="s">
        <v>675</v>
      </c>
      <c r="F513" s="78" t="s">
        <v>132</v>
      </c>
      <c r="G513" s="80">
        <v>56.1</v>
      </c>
      <c r="H513" s="80">
        <v>60</v>
      </c>
      <c r="I513" s="80">
        <v>60</v>
      </c>
    </row>
    <row r="514" spans="1:9" s="62" customFormat="1" ht="63" customHeight="1">
      <c r="A514" s="90" t="s">
        <v>676</v>
      </c>
      <c r="B514" s="91">
        <v>917</v>
      </c>
      <c r="C514" s="92">
        <v>2</v>
      </c>
      <c r="D514" s="92">
        <v>4</v>
      </c>
      <c r="E514" s="77" t="s">
        <v>677</v>
      </c>
      <c r="F514" s="78" t="s">
        <v>132</v>
      </c>
      <c r="G514" s="80">
        <v>56.1</v>
      </c>
      <c r="H514" s="80">
        <v>60</v>
      </c>
      <c r="I514" s="80">
        <v>60</v>
      </c>
    </row>
    <row r="515" spans="1:9" s="62" customFormat="1" ht="31.5">
      <c r="A515" s="90" t="s">
        <v>139</v>
      </c>
      <c r="B515" s="91">
        <v>917</v>
      </c>
      <c r="C515" s="92">
        <v>2</v>
      </c>
      <c r="D515" s="92">
        <v>4</v>
      </c>
      <c r="E515" s="77" t="s">
        <v>677</v>
      </c>
      <c r="F515" s="78" t="s">
        <v>140</v>
      </c>
      <c r="G515" s="80">
        <v>56.1</v>
      </c>
      <c r="H515" s="80">
        <v>60</v>
      </c>
      <c r="I515" s="80">
        <v>60</v>
      </c>
    </row>
    <row r="516" spans="1:9" s="62" customFormat="1" ht="31.5">
      <c r="A516" s="90" t="s">
        <v>710</v>
      </c>
      <c r="B516" s="91">
        <v>917</v>
      </c>
      <c r="C516" s="92">
        <v>3</v>
      </c>
      <c r="D516" s="92">
        <v>0</v>
      </c>
      <c r="E516" s="77" t="s">
        <v>132</v>
      </c>
      <c r="F516" s="78" t="s">
        <v>132</v>
      </c>
      <c r="G516" s="80">
        <v>1569.1</v>
      </c>
      <c r="H516" s="80">
        <v>0</v>
      </c>
      <c r="I516" s="80">
        <v>0</v>
      </c>
    </row>
    <row r="517" spans="1:9" s="62" customFormat="1" ht="30.75" customHeight="1">
      <c r="A517" s="90" t="s">
        <v>515</v>
      </c>
      <c r="B517" s="91">
        <v>917</v>
      </c>
      <c r="C517" s="92">
        <v>3</v>
      </c>
      <c r="D517" s="92">
        <v>14</v>
      </c>
      <c r="E517" s="77" t="s">
        <v>132</v>
      </c>
      <c r="F517" s="78" t="s">
        <v>132</v>
      </c>
      <c r="G517" s="80">
        <v>1569.1</v>
      </c>
      <c r="H517" s="80">
        <v>0</v>
      </c>
      <c r="I517" s="80">
        <v>0</v>
      </c>
    </row>
    <row r="518" spans="1:9" s="62" customFormat="1" ht="15.75">
      <c r="A518" s="90" t="s">
        <v>640</v>
      </c>
      <c r="B518" s="91">
        <v>917</v>
      </c>
      <c r="C518" s="92">
        <v>3</v>
      </c>
      <c r="D518" s="92">
        <v>14</v>
      </c>
      <c r="E518" s="77" t="s">
        <v>641</v>
      </c>
      <c r="F518" s="78" t="s">
        <v>132</v>
      </c>
      <c r="G518" s="80">
        <v>1569.1</v>
      </c>
      <c r="H518" s="80">
        <v>0</v>
      </c>
      <c r="I518" s="80">
        <v>0</v>
      </c>
    </row>
    <row r="519" spans="1:9" s="62" customFormat="1" ht="15.75">
      <c r="A519" s="90" t="s">
        <v>667</v>
      </c>
      <c r="B519" s="91">
        <v>917</v>
      </c>
      <c r="C519" s="92">
        <v>3</v>
      </c>
      <c r="D519" s="92">
        <v>14</v>
      </c>
      <c r="E519" s="77" t="s">
        <v>668</v>
      </c>
      <c r="F519" s="78" t="s">
        <v>132</v>
      </c>
      <c r="G519" s="80">
        <v>300</v>
      </c>
      <c r="H519" s="80">
        <v>0</v>
      </c>
      <c r="I519" s="80">
        <v>0</v>
      </c>
    </row>
    <row r="520" spans="1:9" s="62" customFormat="1" ht="31.5">
      <c r="A520" s="90" t="s">
        <v>669</v>
      </c>
      <c r="B520" s="91">
        <v>917</v>
      </c>
      <c r="C520" s="92">
        <v>3</v>
      </c>
      <c r="D520" s="92">
        <v>14</v>
      </c>
      <c r="E520" s="77" t="s">
        <v>670</v>
      </c>
      <c r="F520" s="78" t="s">
        <v>132</v>
      </c>
      <c r="G520" s="80">
        <v>300</v>
      </c>
      <c r="H520" s="80">
        <v>0</v>
      </c>
      <c r="I520" s="80">
        <v>0</v>
      </c>
    </row>
    <row r="521" spans="1:9" s="62" customFormat="1" ht="94.5">
      <c r="A521" s="90" t="s">
        <v>672</v>
      </c>
      <c r="B521" s="91">
        <v>917</v>
      </c>
      <c r="C521" s="92">
        <v>3</v>
      </c>
      <c r="D521" s="92">
        <v>14</v>
      </c>
      <c r="E521" s="77" t="s">
        <v>673</v>
      </c>
      <c r="F521" s="78" t="s">
        <v>132</v>
      </c>
      <c r="G521" s="80">
        <v>300</v>
      </c>
      <c r="H521" s="80">
        <v>0</v>
      </c>
      <c r="I521" s="80">
        <v>0</v>
      </c>
    </row>
    <row r="522" spans="1:9" s="62" customFormat="1" ht="31.5">
      <c r="A522" s="90" t="s">
        <v>139</v>
      </c>
      <c r="B522" s="91">
        <v>917</v>
      </c>
      <c r="C522" s="92">
        <v>3</v>
      </c>
      <c r="D522" s="92">
        <v>14</v>
      </c>
      <c r="E522" s="77" t="s">
        <v>673</v>
      </c>
      <c r="F522" s="78" t="s">
        <v>140</v>
      </c>
      <c r="G522" s="80">
        <v>300</v>
      </c>
      <c r="H522" s="80">
        <v>0</v>
      </c>
      <c r="I522" s="80">
        <v>0</v>
      </c>
    </row>
    <row r="523" spans="1:9" s="62" customFormat="1" ht="90.75" customHeight="1">
      <c r="A523" s="90" t="s">
        <v>684</v>
      </c>
      <c r="B523" s="91">
        <v>917</v>
      </c>
      <c r="C523" s="92">
        <v>3</v>
      </c>
      <c r="D523" s="92">
        <v>14</v>
      </c>
      <c r="E523" s="77" t="s">
        <v>685</v>
      </c>
      <c r="F523" s="78" t="s">
        <v>132</v>
      </c>
      <c r="G523" s="80">
        <v>1269.0999999999999</v>
      </c>
      <c r="H523" s="80">
        <v>0</v>
      </c>
      <c r="I523" s="80">
        <v>0</v>
      </c>
    </row>
    <row r="524" spans="1:9" s="62" customFormat="1" ht="47.25">
      <c r="A524" s="90" t="s">
        <v>851</v>
      </c>
      <c r="B524" s="91">
        <v>917</v>
      </c>
      <c r="C524" s="92">
        <v>3</v>
      </c>
      <c r="D524" s="92">
        <v>14</v>
      </c>
      <c r="E524" s="77" t="s">
        <v>852</v>
      </c>
      <c r="F524" s="78" t="s">
        <v>132</v>
      </c>
      <c r="G524" s="80">
        <v>1269.0999999999999</v>
      </c>
      <c r="H524" s="80">
        <v>0</v>
      </c>
      <c r="I524" s="80">
        <v>0</v>
      </c>
    </row>
    <row r="525" spans="1:9" s="62" customFormat="1" ht="110.25" customHeight="1">
      <c r="A525" s="90" t="s">
        <v>853</v>
      </c>
      <c r="B525" s="91">
        <v>917</v>
      </c>
      <c r="C525" s="92">
        <v>3</v>
      </c>
      <c r="D525" s="92">
        <v>14</v>
      </c>
      <c r="E525" s="77" t="s">
        <v>854</v>
      </c>
      <c r="F525" s="78" t="s">
        <v>132</v>
      </c>
      <c r="G525" s="80">
        <v>1269.0999999999999</v>
      </c>
      <c r="H525" s="80">
        <v>0</v>
      </c>
      <c r="I525" s="80">
        <v>0</v>
      </c>
    </row>
    <row r="526" spans="1:9" s="62" customFormat="1" ht="31.5">
      <c r="A526" s="90" t="s">
        <v>139</v>
      </c>
      <c r="B526" s="91">
        <v>917</v>
      </c>
      <c r="C526" s="92">
        <v>3</v>
      </c>
      <c r="D526" s="92">
        <v>14</v>
      </c>
      <c r="E526" s="77" t="s">
        <v>854</v>
      </c>
      <c r="F526" s="78" t="s">
        <v>140</v>
      </c>
      <c r="G526" s="80">
        <v>1269.0999999999999</v>
      </c>
      <c r="H526" s="80">
        <v>0</v>
      </c>
      <c r="I526" s="80">
        <v>0</v>
      </c>
    </row>
    <row r="527" spans="1:9" s="62" customFormat="1" ht="15.75">
      <c r="A527" s="90" t="s">
        <v>704</v>
      </c>
      <c r="B527" s="91">
        <v>917</v>
      </c>
      <c r="C527" s="92">
        <v>4</v>
      </c>
      <c r="D527" s="92">
        <v>0</v>
      </c>
      <c r="E527" s="77" t="s">
        <v>132</v>
      </c>
      <c r="F527" s="78" t="s">
        <v>132</v>
      </c>
      <c r="G527" s="80">
        <v>50</v>
      </c>
      <c r="H527" s="80">
        <v>50</v>
      </c>
      <c r="I527" s="80">
        <v>50</v>
      </c>
    </row>
    <row r="528" spans="1:9" s="62" customFormat="1" ht="31.5">
      <c r="A528" s="90" t="s">
        <v>354</v>
      </c>
      <c r="B528" s="91">
        <v>917</v>
      </c>
      <c r="C528" s="92">
        <v>4</v>
      </c>
      <c r="D528" s="92">
        <v>12</v>
      </c>
      <c r="E528" s="77" t="s">
        <v>132</v>
      </c>
      <c r="F528" s="78" t="s">
        <v>132</v>
      </c>
      <c r="G528" s="80">
        <v>50</v>
      </c>
      <c r="H528" s="80">
        <v>50</v>
      </c>
      <c r="I528" s="80">
        <v>50</v>
      </c>
    </row>
    <row r="529" spans="1:9" s="62" customFormat="1" ht="63">
      <c r="A529" s="90" t="s">
        <v>533</v>
      </c>
      <c r="B529" s="91">
        <v>917</v>
      </c>
      <c r="C529" s="92">
        <v>4</v>
      </c>
      <c r="D529" s="92">
        <v>12</v>
      </c>
      <c r="E529" s="77" t="s">
        <v>534</v>
      </c>
      <c r="F529" s="78" t="s">
        <v>132</v>
      </c>
      <c r="G529" s="80">
        <v>50</v>
      </c>
      <c r="H529" s="80">
        <v>50</v>
      </c>
      <c r="I529" s="80">
        <v>50</v>
      </c>
    </row>
    <row r="530" spans="1:9" s="62" customFormat="1" ht="30" customHeight="1">
      <c r="A530" s="90" t="s">
        <v>584</v>
      </c>
      <c r="B530" s="91">
        <v>917</v>
      </c>
      <c r="C530" s="92">
        <v>4</v>
      </c>
      <c r="D530" s="92">
        <v>12</v>
      </c>
      <c r="E530" s="77" t="s">
        <v>585</v>
      </c>
      <c r="F530" s="78" t="s">
        <v>132</v>
      </c>
      <c r="G530" s="80">
        <v>50</v>
      </c>
      <c r="H530" s="80">
        <v>50</v>
      </c>
      <c r="I530" s="80">
        <v>50</v>
      </c>
    </row>
    <row r="531" spans="1:9" s="62" customFormat="1" ht="47.25">
      <c r="A531" s="90" t="s">
        <v>586</v>
      </c>
      <c r="B531" s="91">
        <v>917</v>
      </c>
      <c r="C531" s="92">
        <v>4</v>
      </c>
      <c r="D531" s="92">
        <v>12</v>
      </c>
      <c r="E531" s="77" t="s">
        <v>587</v>
      </c>
      <c r="F531" s="78" t="s">
        <v>132</v>
      </c>
      <c r="G531" s="80">
        <v>45</v>
      </c>
      <c r="H531" s="80">
        <v>45</v>
      </c>
      <c r="I531" s="80">
        <v>45</v>
      </c>
    </row>
    <row r="532" spans="1:9" s="62" customFormat="1" ht="31.5">
      <c r="A532" s="90" t="s">
        <v>588</v>
      </c>
      <c r="B532" s="91">
        <v>917</v>
      </c>
      <c r="C532" s="92">
        <v>4</v>
      </c>
      <c r="D532" s="92">
        <v>12</v>
      </c>
      <c r="E532" s="77" t="s">
        <v>589</v>
      </c>
      <c r="F532" s="78" t="s">
        <v>132</v>
      </c>
      <c r="G532" s="80">
        <v>20</v>
      </c>
      <c r="H532" s="80">
        <v>20</v>
      </c>
      <c r="I532" s="80">
        <v>20</v>
      </c>
    </row>
    <row r="533" spans="1:9" s="62" customFormat="1" ht="31.5">
      <c r="A533" s="90" t="s">
        <v>139</v>
      </c>
      <c r="B533" s="91">
        <v>917</v>
      </c>
      <c r="C533" s="92">
        <v>4</v>
      </c>
      <c r="D533" s="92">
        <v>12</v>
      </c>
      <c r="E533" s="77" t="s">
        <v>589</v>
      </c>
      <c r="F533" s="78" t="s">
        <v>140</v>
      </c>
      <c r="G533" s="80">
        <v>20</v>
      </c>
      <c r="H533" s="80">
        <v>20</v>
      </c>
      <c r="I533" s="80">
        <v>20</v>
      </c>
    </row>
    <row r="534" spans="1:9" s="62" customFormat="1" ht="31.5">
      <c r="A534" s="90" t="s">
        <v>590</v>
      </c>
      <c r="B534" s="91">
        <v>917</v>
      </c>
      <c r="C534" s="92">
        <v>4</v>
      </c>
      <c r="D534" s="92">
        <v>12</v>
      </c>
      <c r="E534" s="77" t="s">
        <v>591</v>
      </c>
      <c r="F534" s="78" t="s">
        <v>132</v>
      </c>
      <c r="G534" s="80">
        <v>25</v>
      </c>
      <c r="H534" s="80">
        <v>25</v>
      </c>
      <c r="I534" s="80">
        <v>25</v>
      </c>
    </row>
    <row r="535" spans="1:9" s="62" customFormat="1" ht="31.5">
      <c r="A535" s="90" t="s">
        <v>139</v>
      </c>
      <c r="B535" s="91">
        <v>917</v>
      </c>
      <c r="C535" s="92">
        <v>4</v>
      </c>
      <c r="D535" s="92">
        <v>12</v>
      </c>
      <c r="E535" s="77" t="s">
        <v>591</v>
      </c>
      <c r="F535" s="78" t="s">
        <v>140</v>
      </c>
      <c r="G535" s="80">
        <v>25</v>
      </c>
      <c r="H535" s="80">
        <v>25</v>
      </c>
      <c r="I535" s="80">
        <v>25</v>
      </c>
    </row>
    <row r="536" spans="1:9" s="62" customFormat="1" ht="47.25">
      <c r="A536" s="90" t="s">
        <v>592</v>
      </c>
      <c r="B536" s="91">
        <v>917</v>
      </c>
      <c r="C536" s="92">
        <v>4</v>
      </c>
      <c r="D536" s="92">
        <v>12</v>
      </c>
      <c r="E536" s="77" t="s">
        <v>593</v>
      </c>
      <c r="F536" s="78" t="s">
        <v>132</v>
      </c>
      <c r="G536" s="80">
        <v>5</v>
      </c>
      <c r="H536" s="80">
        <v>5</v>
      </c>
      <c r="I536" s="80">
        <v>5</v>
      </c>
    </row>
    <row r="537" spans="1:9" s="62" customFormat="1" ht="31.5">
      <c r="A537" s="90" t="s">
        <v>594</v>
      </c>
      <c r="B537" s="91">
        <v>917</v>
      </c>
      <c r="C537" s="92">
        <v>4</v>
      </c>
      <c r="D537" s="92">
        <v>12</v>
      </c>
      <c r="E537" s="77" t="s">
        <v>595</v>
      </c>
      <c r="F537" s="78" t="s">
        <v>132</v>
      </c>
      <c r="G537" s="80">
        <v>5</v>
      </c>
      <c r="H537" s="80">
        <v>5</v>
      </c>
      <c r="I537" s="80">
        <v>5</v>
      </c>
    </row>
    <row r="538" spans="1:9" s="62" customFormat="1" ht="31.5">
      <c r="A538" s="90" t="s">
        <v>139</v>
      </c>
      <c r="B538" s="91">
        <v>917</v>
      </c>
      <c r="C538" s="92">
        <v>4</v>
      </c>
      <c r="D538" s="92">
        <v>12</v>
      </c>
      <c r="E538" s="77" t="s">
        <v>595</v>
      </c>
      <c r="F538" s="78" t="s">
        <v>140</v>
      </c>
      <c r="G538" s="80">
        <v>5</v>
      </c>
      <c r="H538" s="80">
        <v>5</v>
      </c>
      <c r="I538" s="80">
        <v>5</v>
      </c>
    </row>
    <row r="539" spans="1:9" s="62" customFormat="1" ht="15.75">
      <c r="A539" s="90" t="s">
        <v>695</v>
      </c>
      <c r="B539" s="91">
        <v>917</v>
      </c>
      <c r="C539" s="92">
        <v>7</v>
      </c>
      <c r="D539" s="92">
        <v>0</v>
      </c>
      <c r="E539" s="77" t="s">
        <v>132</v>
      </c>
      <c r="F539" s="78" t="s">
        <v>132</v>
      </c>
      <c r="G539" s="80">
        <v>474.4</v>
      </c>
      <c r="H539" s="80">
        <v>336</v>
      </c>
      <c r="I539" s="80">
        <v>320</v>
      </c>
    </row>
    <row r="540" spans="1:9" s="62" customFormat="1" ht="31.5">
      <c r="A540" s="90" t="s">
        <v>147</v>
      </c>
      <c r="B540" s="91">
        <v>917</v>
      </c>
      <c r="C540" s="92">
        <v>7</v>
      </c>
      <c r="D540" s="92">
        <v>5</v>
      </c>
      <c r="E540" s="77" t="s">
        <v>132</v>
      </c>
      <c r="F540" s="78" t="s">
        <v>132</v>
      </c>
      <c r="G540" s="80">
        <v>151.1</v>
      </c>
      <c r="H540" s="80">
        <v>86</v>
      </c>
      <c r="I540" s="80">
        <v>70</v>
      </c>
    </row>
    <row r="541" spans="1:9" s="62" customFormat="1" ht="47.25">
      <c r="A541" s="90" t="s">
        <v>421</v>
      </c>
      <c r="B541" s="91">
        <v>917</v>
      </c>
      <c r="C541" s="92">
        <v>7</v>
      </c>
      <c r="D541" s="92">
        <v>5</v>
      </c>
      <c r="E541" s="77" t="s">
        <v>422</v>
      </c>
      <c r="F541" s="78" t="s">
        <v>132</v>
      </c>
      <c r="G541" s="80">
        <v>151.1</v>
      </c>
      <c r="H541" s="80">
        <v>86</v>
      </c>
      <c r="I541" s="80">
        <v>70</v>
      </c>
    </row>
    <row r="542" spans="1:9" s="62" customFormat="1" ht="31.5">
      <c r="A542" s="90" t="s">
        <v>423</v>
      </c>
      <c r="B542" s="91">
        <v>917</v>
      </c>
      <c r="C542" s="92">
        <v>7</v>
      </c>
      <c r="D542" s="92">
        <v>5</v>
      </c>
      <c r="E542" s="77" t="s">
        <v>424</v>
      </c>
      <c r="F542" s="78" t="s">
        <v>132</v>
      </c>
      <c r="G542" s="80">
        <v>151.1</v>
      </c>
      <c r="H542" s="80">
        <v>86</v>
      </c>
      <c r="I542" s="80">
        <v>70</v>
      </c>
    </row>
    <row r="543" spans="1:9" s="62" customFormat="1" ht="63">
      <c r="A543" s="90" t="s">
        <v>425</v>
      </c>
      <c r="B543" s="91">
        <v>917</v>
      </c>
      <c r="C543" s="92">
        <v>7</v>
      </c>
      <c r="D543" s="92">
        <v>5</v>
      </c>
      <c r="E543" s="77" t="s">
        <v>426</v>
      </c>
      <c r="F543" s="78" t="s">
        <v>132</v>
      </c>
      <c r="G543" s="80">
        <v>109.8</v>
      </c>
      <c r="H543" s="80">
        <v>86</v>
      </c>
      <c r="I543" s="80">
        <v>70</v>
      </c>
    </row>
    <row r="544" spans="1:9" s="62" customFormat="1" ht="47.25">
      <c r="A544" s="90" t="s">
        <v>427</v>
      </c>
      <c r="B544" s="91">
        <v>917</v>
      </c>
      <c r="C544" s="92">
        <v>7</v>
      </c>
      <c r="D544" s="92">
        <v>5</v>
      </c>
      <c r="E544" s="77" t="s">
        <v>428</v>
      </c>
      <c r="F544" s="78" t="s">
        <v>132</v>
      </c>
      <c r="G544" s="80">
        <v>0</v>
      </c>
      <c r="H544" s="80">
        <v>5</v>
      </c>
      <c r="I544" s="80">
        <v>5</v>
      </c>
    </row>
    <row r="545" spans="1:9" s="62" customFormat="1" ht="31.5">
      <c r="A545" s="90" t="s">
        <v>139</v>
      </c>
      <c r="B545" s="91">
        <v>917</v>
      </c>
      <c r="C545" s="92">
        <v>7</v>
      </c>
      <c r="D545" s="92">
        <v>5</v>
      </c>
      <c r="E545" s="77" t="s">
        <v>428</v>
      </c>
      <c r="F545" s="78" t="s">
        <v>140</v>
      </c>
      <c r="G545" s="80">
        <v>0</v>
      </c>
      <c r="H545" s="80">
        <v>5</v>
      </c>
      <c r="I545" s="80">
        <v>5</v>
      </c>
    </row>
    <row r="546" spans="1:9" s="62" customFormat="1" ht="47.25">
      <c r="A546" s="90" t="s">
        <v>429</v>
      </c>
      <c r="B546" s="91">
        <v>917</v>
      </c>
      <c r="C546" s="92">
        <v>7</v>
      </c>
      <c r="D546" s="92">
        <v>5</v>
      </c>
      <c r="E546" s="77" t="s">
        <v>430</v>
      </c>
      <c r="F546" s="78" t="s">
        <v>132</v>
      </c>
      <c r="G546" s="80">
        <v>108.3</v>
      </c>
      <c r="H546" s="80">
        <v>53</v>
      </c>
      <c r="I546" s="80">
        <v>53</v>
      </c>
    </row>
    <row r="547" spans="1:9" s="62" customFormat="1" ht="31.5">
      <c r="A547" s="90" t="s">
        <v>139</v>
      </c>
      <c r="B547" s="91">
        <v>917</v>
      </c>
      <c r="C547" s="92">
        <v>7</v>
      </c>
      <c r="D547" s="92">
        <v>5</v>
      </c>
      <c r="E547" s="77" t="s">
        <v>430</v>
      </c>
      <c r="F547" s="78" t="s">
        <v>140</v>
      </c>
      <c r="G547" s="80">
        <v>108.3</v>
      </c>
      <c r="H547" s="80">
        <v>53</v>
      </c>
      <c r="I547" s="80">
        <v>53</v>
      </c>
    </row>
    <row r="548" spans="1:9" s="62" customFormat="1" ht="63">
      <c r="A548" s="90" t="s">
        <v>431</v>
      </c>
      <c r="B548" s="91">
        <v>917</v>
      </c>
      <c r="C548" s="92">
        <v>7</v>
      </c>
      <c r="D548" s="92">
        <v>5</v>
      </c>
      <c r="E548" s="77" t="s">
        <v>432</v>
      </c>
      <c r="F548" s="78" t="s">
        <v>132</v>
      </c>
      <c r="G548" s="80">
        <v>1.5</v>
      </c>
      <c r="H548" s="80">
        <v>28</v>
      </c>
      <c r="I548" s="80">
        <v>12</v>
      </c>
    </row>
    <row r="549" spans="1:9" s="62" customFormat="1" ht="31.5">
      <c r="A549" s="90" t="s">
        <v>139</v>
      </c>
      <c r="B549" s="91">
        <v>917</v>
      </c>
      <c r="C549" s="92">
        <v>7</v>
      </c>
      <c r="D549" s="92">
        <v>5</v>
      </c>
      <c r="E549" s="77" t="s">
        <v>432</v>
      </c>
      <c r="F549" s="78" t="s">
        <v>140</v>
      </c>
      <c r="G549" s="80">
        <v>1.5</v>
      </c>
      <c r="H549" s="80">
        <v>28</v>
      </c>
      <c r="I549" s="80">
        <v>12</v>
      </c>
    </row>
    <row r="550" spans="1:9" s="62" customFormat="1" ht="31.5">
      <c r="A550" s="90" t="s">
        <v>452</v>
      </c>
      <c r="B550" s="91">
        <v>917</v>
      </c>
      <c r="C550" s="92">
        <v>7</v>
      </c>
      <c r="D550" s="92">
        <v>5</v>
      </c>
      <c r="E550" s="77" t="s">
        <v>453</v>
      </c>
      <c r="F550" s="78" t="s">
        <v>132</v>
      </c>
      <c r="G550" s="80">
        <v>41.3</v>
      </c>
      <c r="H550" s="80">
        <v>0</v>
      </c>
      <c r="I550" s="80">
        <v>0</v>
      </c>
    </row>
    <row r="551" spans="1:9" s="62" customFormat="1" ht="31.5">
      <c r="A551" s="90" t="s">
        <v>145</v>
      </c>
      <c r="B551" s="91">
        <v>917</v>
      </c>
      <c r="C551" s="92">
        <v>7</v>
      </c>
      <c r="D551" s="92">
        <v>5</v>
      </c>
      <c r="E551" s="77" t="s">
        <v>454</v>
      </c>
      <c r="F551" s="78" t="s">
        <v>132</v>
      </c>
      <c r="G551" s="80">
        <v>41.3</v>
      </c>
      <c r="H551" s="80">
        <v>0</v>
      </c>
      <c r="I551" s="80">
        <v>0</v>
      </c>
    </row>
    <row r="552" spans="1:9" s="62" customFormat="1" ht="31.5">
      <c r="A552" s="90" t="s">
        <v>139</v>
      </c>
      <c r="B552" s="91">
        <v>917</v>
      </c>
      <c r="C552" s="92">
        <v>7</v>
      </c>
      <c r="D552" s="92">
        <v>5</v>
      </c>
      <c r="E552" s="77" t="s">
        <v>454</v>
      </c>
      <c r="F552" s="78" t="s">
        <v>140</v>
      </c>
      <c r="G552" s="80">
        <v>41.3</v>
      </c>
      <c r="H552" s="80">
        <v>0</v>
      </c>
      <c r="I552" s="80">
        <v>0</v>
      </c>
    </row>
    <row r="553" spans="1:9" s="62" customFormat="1" ht="15.75">
      <c r="A553" s="90" t="s">
        <v>541</v>
      </c>
      <c r="B553" s="91">
        <v>917</v>
      </c>
      <c r="C553" s="92">
        <v>7</v>
      </c>
      <c r="D553" s="92">
        <v>7</v>
      </c>
      <c r="E553" s="77" t="s">
        <v>132</v>
      </c>
      <c r="F553" s="78" t="s">
        <v>132</v>
      </c>
      <c r="G553" s="80">
        <v>323.3</v>
      </c>
      <c r="H553" s="80">
        <v>250</v>
      </c>
      <c r="I553" s="80">
        <v>250</v>
      </c>
    </row>
    <row r="554" spans="1:9" s="62" customFormat="1" ht="63">
      <c r="A554" s="90" t="s">
        <v>533</v>
      </c>
      <c r="B554" s="91">
        <v>917</v>
      </c>
      <c r="C554" s="92">
        <v>7</v>
      </c>
      <c r="D554" s="92">
        <v>7</v>
      </c>
      <c r="E554" s="77" t="s">
        <v>534</v>
      </c>
      <c r="F554" s="78" t="s">
        <v>132</v>
      </c>
      <c r="G554" s="80">
        <v>323.3</v>
      </c>
      <c r="H554" s="80">
        <v>250</v>
      </c>
      <c r="I554" s="80">
        <v>250</v>
      </c>
    </row>
    <row r="555" spans="1:9" s="62" customFormat="1" ht="47.25">
      <c r="A555" s="90" t="s">
        <v>535</v>
      </c>
      <c r="B555" s="91">
        <v>917</v>
      </c>
      <c r="C555" s="92">
        <v>7</v>
      </c>
      <c r="D555" s="92">
        <v>7</v>
      </c>
      <c r="E555" s="77" t="s">
        <v>536</v>
      </c>
      <c r="F555" s="78" t="s">
        <v>132</v>
      </c>
      <c r="G555" s="80">
        <v>144.30000000000001</v>
      </c>
      <c r="H555" s="80">
        <v>166</v>
      </c>
      <c r="I555" s="80">
        <v>166</v>
      </c>
    </row>
    <row r="556" spans="1:9" s="62" customFormat="1" ht="63">
      <c r="A556" s="90" t="s">
        <v>537</v>
      </c>
      <c r="B556" s="91">
        <v>917</v>
      </c>
      <c r="C556" s="92">
        <v>7</v>
      </c>
      <c r="D556" s="92">
        <v>7</v>
      </c>
      <c r="E556" s="77" t="s">
        <v>538</v>
      </c>
      <c r="F556" s="78" t="s">
        <v>132</v>
      </c>
      <c r="G556" s="80">
        <v>144.30000000000001</v>
      </c>
      <c r="H556" s="80">
        <v>166</v>
      </c>
      <c r="I556" s="80">
        <v>166</v>
      </c>
    </row>
    <row r="557" spans="1:9" s="62" customFormat="1" ht="63">
      <c r="A557" s="90" t="s">
        <v>539</v>
      </c>
      <c r="B557" s="91">
        <v>917</v>
      </c>
      <c r="C557" s="92">
        <v>7</v>
      </c>
      <c r="D557" s="92">
        <v>7</v>
      </c>
      <c r="E557" s="77" t="s">
        <v>540</v>
      </c>
      <c r="F557" s="78" t="s">
        <v>132</v>
      </c>
      <c r="G557" s="80">
        <v>134.30000000000001</v>
      </c>
      <c r="H557" s="80">
        <v>136</v>
      </c>
      <c r="I557" s="80">
        <v>136</v>
      </c>
    </row>
    <row r="558" spans="1:9" s="62" customFormat="1" ht="31.5">
      <c r="A558" s="90" t="s">
        <v>139</v>
      </c>
      <c r="B558" s="91">
        <v>917</v>
      </c>
      <c r="C558" s="92">
        <v>7</v>
      </c>
      <c r="D558" s="92">
        <v>7</v>
      </c>
      <c r="E558" s="77" t="s">
        <v>540</v>
      </c>
      <c r="F558" s="78" t="s">
        <v>140</v>
      </c>
      <c r="G558" s="80">
        <v>134.30000000000001</v>
      </c>
      <c r="H558" s="80">
        <v>136</v>
      </c>
      <c r="I558" s="80">
        <v>136</v>
      </c>
    </row>
    <row r="559" spans="1:9" s="62" customFormat="1" ht="47.25">
      <c r="A559" s="90" t="s">
        <v>542</v>
      </c>
      <c r="B559" s="91">
        <v>917</v>
      </c>
      <c r="C559" s="92">
        <v>7</v>
      </c>
      <c r="D559" s="92">
        <v>7</v>
      </c>
      <c r="E559" s="77" t="s">
        <v>543</v>
      </c>
      <c r="F559" s="78" t="s">
        <v>132</v>
      </c>
      <c r="G559" s="80">
        <v>0</v>
      </c>
      <c r="H559" s="80">
        <v>20</v>
      </c>
      <c r="I559" s="80">
        <v>20</v>
      </c>
    </row>
    <row r="560" spans="1:9" s="62" customFormat="1" ht="31.5">
      <c r="A560" s="90" t="s">
        <v>139</v>
      </c>
      <c r="B560" s="91">
        <v>917</v>
      </c>
      <c r="C560" s="92">
        <v>7</v>
      </c>
      <c r="D560" s="92">
        <v>7</v>
      </c>
      <c r="E560" s="77" t="s">
        <v>543</v>
      </c>
      <c r="F560" s="78" t="s">
        <v>140</v>
      </c>
      <c r="G560" s="80">
        <v>0</v>
      </c>
      <c r="H560" s="80">
        <v>20</v>
      </c>
      <c r="I560" s="80">
        <v>20</v>
      </c>
    </row>
    <row r="561" spans="1:9" s="62" customFormat="1" ht="47.25">
      <c r="A561" s="90" t="s">
        <v>544</v>
      </c>
      <c r="B561" s="91">
        <v>917</v>
      </c>
      <c r="C561" s="92">
        <v>7</v>
      </c>
      <c r="D561" s="92">
        <v>7</v>
      </c>
      <c r="E561" s="77" t="s">
        <v>545</v>
      </c>
      <c r="F561" s="78" t="s">
        <v>132</v>
      </c>
      <c r="G561" s="80">
        <v>10</v>
      </c>
      <c r="H561" s="80">
        <v>10</v>
      </c>
      <c r="I561" s="80">
        <v>10</v>
      </c>
    </row>
    <row r="562" spans="1:9" s="62" customFormat="1" ht="31.5">
      <c r="A562" s="90" t="s">
        <v>139</v>
      </c>
      <c r="B562" s="91">
        <v>917</v>
      </c>
      <c r="C562" s="92">
        <v>7</v>
      </c>
      <c r="D562" s="92">
        <v>7</v>
      </c>
      <c r="E562" s="77" t="s">
        <v>545</v>
      </c>
      <c r="F562" s="78" t="s">
        <v>140</v>
      </c>
      <c r="G562" s="80">
        <v>10</v>
      </c>
      <c r="H562" s="80">
        <v>10</v>
      </c>
      <c r="I562" s="80">
        <v>10</v>
      </c>
    </row>
    <row r="563" spans="1:9" s="62" customFormat="1" ht="47.25">
      <c r="A563" s="90" t="s">
        <v>546</v>
      </c>
      <c r="B563" s="91">
        <v>917</v>
      </c>
      <c r="C563" s="92">
        <v>7</v>
      </c>
      <c r="D563" s="92">
        <v>7</v>
      </c>
      <c r="E563" s="77" t="s">
        <v>547</v>
      </c>
      <c r="F563" s="78" t="s">
        <v>132</v>
      </c>
      <c r="G563" s="80">
        <v>106</v>
      </c>
      <c r="H563" s="80">
        <v>0</v>
      </c>
      <c r="I563" s="80">
        <v>0</v>
      </c>
    </row>
    <row r="564" spans="1:9" s="62" customFormat="1" ht="30" customHeight="1">
      <c r="A564" s="90" t="s">
        <v>557</v>
      </c>
      <c r="B564" s="91">
        <v>917</v>
      </c>
      <c r="C564" s="92">
        <v>7</v>
      </c>
      <c r="D564" s="92">
        <v>7</v>
      </c>
      <c r="E564" s="77" t="s">
        <v>558</v>
      </c>
      <c r="F564" s="78" t="s">
        <v>132</v>
      </c>
      <c r="G564" s="80">
        <v>106</v>
      </c>
      <c r="H564" s="80">
        <v>0</v>
      </c>
      <c r="I564" s="80">
        <v>0</v>
      </c>
    </row>
    <row r="565" spans="1:9" s="62" customFormat="1" ht="31.5" customHeight="1">
      <c r="A565" s="90" t="s">
        <v>561</v>
      </c>
      <c r="B565" s="91">
        <v>917</v>
      </c>
      <c r="C565" s="92">
        <v>7</v>
      </c>
      <c r="D565" s="92">
        <v>7</v>
      </c>
      <c r="E565" s="77" t="s">
        <v>562</v>
      </c>
      <c r="F565" s="78" t="s">
        <v>132</v>
      </c>
      <c r="G565" s="80">
        <v>106</v>
      </c>
      <c r="H565" s="80">
        <v>0</v>
      </c>
      <c r="I565" s="80">
        <v>0</v>
      </c>
    </row>
    <row r="566" spans="1:9" s="62" customFormat="1" ht="31.5">
      <c r="A566" s="90" t="s">
        <v>139</v>
      </c>
      <c r="B566" s="91">
        <v>917</v>
      </c>
      <c r="C566" s="92">
        <v>7</v>
      </c>
      <c r="D566" s="92">
        <v>7</v>
      </c>
      <c r="E566" s="77" t="s">
        <v>562</v>
      </c>
      <c r="F566" s="78" t="s">
        <v>140</v>
      </c>
      <c r="G566" s="80">
        <v>106</v>
      </c>
      <c r="H566" s="80">
        <v>0</v>
      </c>
      <c r="I566" s="80">
        <v>0</v>
      </c>
    </row>
    <row r="567" spans="1:9" s="62" customFormat="1" ht="62.25" customHeight="1">
      <c r="A567" s="90" t="s">
        <v>576</v>
      </c>
      <c r="B567" s="91">
        <v>917</v>
      </c>
      <c r="C567" s="92">
        <v>7</v>
      </c>
      <c r="D567" s="92">
        <v>7</v>
      </c>
      <c r="E567" s="77" t="s">
        <v>577</v>
      </c>
      <c r="F567" s="78" t="s">
        <v>132</v>
      </c>
      <c r="G567" s="80">
        <v>73</v>
      </c>
      <c r="H567" s="80">
        <v>84</v>
      </c>
      <c r="I567" s="80">
        <v>84</v>
      </c>
    </row>
    <row r="568" spans="1:9" s="62" customFormat="1" ht="63">
      <c r="A568" s="90" t="s">
        <v>578</v>
      </c>
      <c r="B568" s="91">
        <v>917</v>
      </c>
      <c r="C568" s="92">
        <v>7</v>
      </c>
      <c r="D568" s="92">
        <v>7</v>
      </c>
      <c r="E568" s="77" t="s">
        <v>579</v>
      </c>
      <c r="F568" s="78" t="s">
        <v>132</v>
      </c>
      <c r="G568" s="80">
        <v>73</v>
      </c>
      <c r="H568" s="80">
        <v>84</v>
      </c>
      <c r="I568" s="80">
        <v>84</v>
      </c>
    </row>
    <row r="569" spans="1:9" s="62" customFormat="1" ht="47.25">
      <c r="A569" s="90" t="s">
        <v>580</v>
      </c>
      <c r="B569" s="91">
        <v>917</v>
      </c>
      <c r="C569" s="92">
        <v>7</v>
      </c>
      <c r="D569" s="92">
        <v>7</v>
      </c>
      <c r="E569" s="77" t="s">
        <v>581</v>
      </c>
      <c r="F569" s="78" t="s">
        <v>132</v>
      </c>
      <c r="G569" s="80">
        <v>10</v>
      </c>
      <c r="H569" s="80">
        <v>21</v>
      </c>
      <c r="I569" s="80">
        <v>21</v>
      </c>
    </row>
    <row r="570" spans="1:9" s="62" customFormat="1" ht="31.5">
      <c r="A570" s="90" t="s">
        <v>139</v>
      </c>
      <c r="B570" s="91">
        <v>917</v>
      </c>
      <c r="C570" s="92">
        <v>7</v>
      </c>
      <c r="D570" s="92">
        <v>7</v>
      </c>
      <c r="E570" s="77" t="s">
        <v>581</v>
      </c>
      <c r="F570" s="78" t="s">
        <v>140</v>
      </c>
      <c r="G570" s="80">
        <v>10</v>
      </c>
      <c r="H570" s="80">
        <v>21</v>
      </c>
      <c r="I570" s="80">
        <v>21</v>
      </c>
    </row>
    <row r="571" spans="1:9" s="62" customFormat="1" ht="31.5">
      <c r="A571" s="90" t="s">
        <v>582</v>
      </c>
      <c r="B571" s="91">
        <v>917</v>
      </c>
      <c r="C571" s="92">
        <v>7</v>
      </c>
      <c r="D571" s="92">
        <v>7</v>
      </c>
      <c r="E571" s="77" t="s">
        <v>583</v>
      </c>
      <c r="F571" s="78" t="s">
        <v>132</v>
      </c>
      <c r="G571" s="80">
        <v>63</v>
      </c>
      <c r="H571" s="80">
        <v>63</v>
      </c>
      <c r="I571" s="80">
        <v>63</v>
      </c>
    </row>
    <row r="572" spans="1:9" s="62" customFormat="1" ht="31.5">
      <c r="A572" s="90" t="s">
        <v>139</v>
      </c>
      <c r="B572" s="91">
        <v>917</v>
      </c>
      <c r="C572" s="92">
        <v>7</v>
      </c>
      <c r="D572" s="92">
        <v>7</v>
      </c>
      <c r="E572" s="77" t="s">
        <v>583</v>
      </c>
      <c r="F572" s="78" t="s">
        <v>140</v>
      </c>
      <c r="G572" s="80">
        <v>63</v>
      </c>
      <c r="H572" s="80">
        <v>63</v>
      </c>
      <c r="I572" s="80">
        <v>63</v>
      </c>
    </row>
    <row r="573" spans="1:9" s="62" customFormat="1" ht="15.75">
      <c r="A573" s="90" t="s">
        <v>711</v>
      </c>
      <c r="B573" s="91">
        <v>917</v>
      </c>
      <c r="C573" s="92">
        <v>9</v>
      </c>
      <c r="D573" s="92">
        <v>0</v>
      </c>
      <c r="E573" s="77" t="s">
        <v>132</v>
      </c>
      <c r="F573" s="78" t="s">
        <v>132</v>
      </c>
      <c r="G573" s="80">
        <v>240.7</v>
      </c>
      <c r="H573" s="80">
        <v>247.9</v>
      </c>
      <c r="I573" s="80">
        <v>167</v>
      </c>
    </row>
    <row r="574" spans="1:9" s="62" customFormat="1" ht="15.75">
      <c r="A574" s="90" t="s">
        <v>602</v>
      </c>
      <c r="B574" s="91">
        <v>917</v>
      </c>
      <c r="C574" s="92">
        <v>9</v>
      </c>
      <c r="D574" s="92">
        <v>9</v>
      </c>
      <c r="E574" s="77" t="s">
        <v>132</v>
      </c>
      <c r="F574" s="78" t="s">
        <v>132</v>
      </c>
      <c r="G574" s="80">
        <v>240.7</v>
      </c>
      <c r="H574" s="80">
        <v>247.9</v>
      </c>
      <c r="I574" s="80">
        <v>167</v>
      </c>
    </row>
    <row r="575" spans="1:9" s="62" customFormat="1" ht="31.5" customHeight="1">
      <c r="A575" s="90" t="s">
        <v>596</v>
      </c>
      <c r="B575" s="91">
        <v>917</v>
      </c>
      <c r="C575" s="92">
        <v>9</v>
      </c>
      <c r="D575" s="92">
        <v>9</v>
      </c>
      <c r="E575" s="77" t="s">
        <v>597</v>
      </c>
      <c r="F575" s="78" t="s">
        <v>132</v>
      </c>
      <c r="G575" s="80">
        <v>240.7</v>
      </c>
      <c r="H575" s="80">
        <v>247.9</v>
      </c>
      <c r="I575" s="80">
        <v>167</v>
      </c>
    </row>
    <row r="576" spans="1:9" s="62" customFormat="1" ht="47.25">
      <c r="A576" s="90" t="s">
        <v>598</v>
      </c>
      <c r="B576" s="91">
        <v>917</v>
      </c>
      <c r="C576" s="92">
        <v>9</v>
      </c>
      <c r="D576" s="92">
        <v>9</v>
      </c>
      <c r="E576" s="77" t="s">
        <v>599</v>
      </c>
      <c r="F576" s="78" t="s">
        <v>132</v>
      </c>
      <c r="G576" s="80">
        <v>240.7</v>
      </c>
      <c r="H576" s="80">
        <v>247.9</v>
      </c>
      <c r="I576" s="80">
        <v>167</v>
      </c>
    </row>
    <row r="577" spans="1:9" s="62" customFormat="1" ht="63">
      <c r="A577" s="90" t="s">
        <v>600</v>
      </c>
      <c r="B577" s="91">
        <v>917</v>
      </c>
      <c r="C577" s="92">
        <v>9</v>
      </c>
      <c r="D577" s="92">
        <v>9</v>
      </c>
      <c r="E577" s="77" t="s">
        <v>601</v>
      </c>
      <c r="F577" s="78" t="s">
        <v>132</v>
      </c>
      <c r="G577" s="80">
        <v>91.9</v>
      </c>
      <c r="H577" s="80">
        <v>91.9</v>
      </c>
      <c r="I577" s="80">
        <v>92</v>
      </c>
    </row>
    <row r="578" spans="1:9" s="62" customFormat="1" ht="31.5">
      <c r="A578" s="90" t="s">
        <v>156</v>
      </c>
      <c r="B578" s="91">
        <v>917</v>
      </c>
      <c r="C578" s="92">
        <v>9</v>
      </c>
      <c r="D578" s="92">
        <v>9</v>
      </c>
      <c r="E578" s="77" t="s">
        <v>601</v>
      </c>
      <c r="F578" s="78" t="s">
        <v>157</v>
      </c>
      <c r="G578" s="80">
        <v>91.9</v>
      </c>
      <c r="H578" s="80">
        <v>91.9</v>
      </c>
      <c r="I578" s="80">
        <v>92</v>
      </c>
    </row>
    <row r="579" spans="1:9" s="62" customFormat="1" ht="47.25">
      <c r="A579" s="90" t="s">
        <v>603</v>
      </c>
      <c r="B579" s="91">
        <v>917</v>
      </c>
      <c r="C579" s="92">
        <v>9</v>
      </c>
      <c r="D579" s="92">
        <v>9</v>
      </c>
      <c r="E579" s="77" t="s">
        <v>604</v>
      </c>
      <c r="F579" s="78" t="s">
        <v>132</v>
      </c>
      <c r="G579" s="80">
        <v>23</v>
      </c>
      <c r="H579" s="80">
        <v>23</v>
      </c>
      <c r="I579" s="80">
        <v>23</v>
      </c>
    </row>
    <row r="580" spans="1:9" s="62" customFormat="1" ht="31.5">
      <c r="A580" s="90" t="s">
        <v>139</v>
      </c>
      <c r="B580" s="91">
        <v>917</v>
      </c>
      <c r="C580" s="92">
        <v>9</v>
      </c>
      <c r="D580" s="92">
        <v>9</v>
      </c>
      <c r="E580" s="77" t="s">
        <v>604</v>
      </c>
      <c r="F580" s="78" t="s">
        <v>140</v>
      </c>
      <c r="G580" s="80">
        <v>23</v>
      </c>
      <c r="H580" s="80">
        <v>23</v>
      </c>
      <c r="I580" s="80">
        <v>23</v>
      </c>
    </row>
    <row r="581" spans="1:9" s="62" customFormat="1" ht="31.5">
      <c r="A581" s="90" t="s">
        <v>605</v>
      </c>
      <c r="B581" s="91">
        <v>917</v>
      </c>
      <c r="C581" s="92">
        <v>9</v>
      </c>
      <c r="D581" s="92">
        <v>9</v>
      </c>
      <c r="E581" s="77" t="s">
        <v>606</v>
      </c>
      <c r="F581" s="78" t="s">
        <v>132</v>
      </c>
      <c r="G581" s="80">
        <v>125.8</v>
      </c>
      <c r="H581" s="80">
        <v>87</v>
      </c>
      <c r="I581" s="80">
        <v>52</v>
      </c>
    </row>
    <row r="582" spans="1:9" s="62" customFormat="1" ht="31.5">
      <c r="A582" s="90" t="s">
        <v>139</v>
      </c>
      <c r="B582" s="91">
        <v>917</v>
      </c>
      <c r="C582" s="92">
        <v>9</v>
      </c>
      <c r="D582" s="92">
        <v>9</v>
      </c>
      <c r="E582" s="77" t="s">
        <v>606</v>
      </c>
      <c r="F582" s="78" t="s">
        <v>140</v>
      </c>
      <c r="G582" s="80">
        <v>125.8</v>
      </c>
      <c r="H582" s="80">
        <v>87</v>
      </c>
      <c r="I582" s="80">
        <v>52</v>
      </c>
    </row>
    <row r="583" spans="1:9" s="62" customFormat="1" ht="126">
      <c r="A583" s="90" t="s">
        <v>607</v>
      </c>
      <c r="B583" s="91">
        <v>917</v>
      </c>
      <c r="C583" s="92">
        <v>9</v>
      </c>
      <c r="D583" s="92">
        <v>9</v>
      </c>
      <c r="E583" s="77" t="s">
        <v>608</v>
      </c>
      <c r="F583" s="78" t="s">
        <v>132</v>
      </c>
      <c r="G583" s="80">
        <v>0</v>
      </c>
      <c r="H583" s="80">
        <v>46</v>
      </c>
      <c r="I583" s="80">
        <v>0</v>
      </c>
    </row>
    <row r="584" spans="1:9" s="62" customFormat="1" ht="31.5">
      <c r="A584" s="90" t="s">
        <v>156</v>
      </c>
      <c r="B584" s="91">
        <v>917</v>
      </c>
      <c r="C584" s="92">
        <v>9</v>
      </c>
      <c r="D584" s="92">
        <v>9</v>
      </c>
      <c r="E584" s="77" t="s">
        <v>608</v>
      </c>
      <c r="F584" s="78" t="s">
        <v>157</v>
      </c>
      <c r="G584" s="80">
        <v>0</v>
      </c>
      <c r="H584" s="80">
        <v>46</v>
      </c>
      <c r="I584" s="80">
        <v>0</v>
      </c>
    </row>
    <row r="585" spans="1:9" s="62" customFormat="1" ht="15.75">
      <c r="A585" s="90" t="s">
        <v>698</v>
      </c>
      <c r="B585" s="91">
        <v>917</v>
      </c>
      <c r="C585" s="92">
        <v>10</v>
      </c>
      <c r="D585" s="92">
        <v>0</v>
      </c>
      <c r="E585" s="77" t="s">
        <v>132</v>
      </c>
      <c r="F585" s="78" t="s">
        <v>132</v>
      </c>
      <c r="G585" s="80">
        <v>10385.9</v>
      </c>
      <c r="H585" s="80">
        <v>9828.4</v>
      </c>
      <c r="I585" s="80">
        <v>9827.2999999999993</v>
      </c>
    </row>
    <row r="586" spans="1:9" s="62" customFormat="1" ht="15.75">
      <c r="A586" s="90" t="s">
        <v>437</v>
      </c>
      <c r="B586" s="91">
        <v>917</v>
      </c>
      <c r="C586" s="92">
        <v>10</v>
      </c>
      <c r="D586" s="92">
        <v>1</v>
      </c>
      <c r="E586" s="77" t="s">
        <v>132</v>
      </c>
      <c r="F586" s="78" t="s">
        <v>132</v>
      </c>
      <c r="G586" s="80">
        <v>8856.7000000000007</v>
      </c>
      <c r="H586" s="80">
        <v>9102.4</v>
      </c>
      <c r="I586" s="80">
        <v>9102.2999999999993</v>
      </c>
    </row>
    <row r="587" spans="1:9" s="62" customFormat="1" ht="47.25">
      <c r="A587" s="90" t="s">
        <v>421</v>
      </c>
      <c r="B587" s="91">
        <v>917</v>
      </c>
      <c r="C587" s="92">
        <v>10</v>
      </c>
      <c r="D587" s="92">
        <v>1</v>
      </c>
      <c r="E587" s="77" t="s">
        <v>422</v>
      </c>
      <c r="F587" s="78" t="s">
        <v>132</v>
      </c>
      <c r="G587" s="80">
        <v>8856.7000000000007</v>
      </c>
      <c r="H587" s="80">
        <v>9102.4</v>
      </c>
      <c r="I587" s="80">
        <v>9102.2999999999993</v>
      </c>
    </row>
    <row r="588" spans="1:9" s="62" customFormat="1" ht="31.5">
      <c r="A588" s="90" t="s">
        <v>423</v>
      </c>
      <c r="B588" s="91">
        <v>917</v>
      </c>
      <c r="C588" s="92">
        <v>10</v>
      </c>
      <c r="D588" s="92">
        <v>1</v>
      </c>
      <c r="E588" s="77" t="s">
        <v>424</v>
      </c>
      <c r="F588" s="78" t="s">
        <v>132</v>
      </c>
      <c r="G588" s="80">
        <v>8856.7000000000007</v>
      </c>
      <c r="H588" s="80">
        <v>9102.4</v>
      </c>
      <c r="I588" s="80">
        <v>9102.2999999999993</v>
      </c>
    </row>
    <row r="589" spans="1:9" s="62" customFormat="1" ht="31.5">
      <c r="A589" s="90" t="s">
        <v>433</v>
      </c>
      <c r="B589" s="91">
        <v>917</v>
      </c>
      <c r="C589" s="92">
        <v>10</v>
      </c>
      <c r="D589" s="92">
        <v>1</v>
      </c>
      <c r="E589" s="77" t="s">
        <v>434</v>
      </c>
      <c r="F589" s="78" t="s">
        <v>132</v>
      </c>
      <c r="G589" s="80">
        <v>8856.7000000000007</v>
      </c>
      <c r="H589" s="80">
        <v>9102.4</v>
      </c>
      <c r="I589" s="80">
        <v>9102.2999999999993</v>
      </c>
    </row>
    <row r="590" spans="1:9" s="62" customFormat="1" ht="126">
      <c r="A590" s="90" t="s">
        <v>435</v>
      </c>
      <c r="B590" s="91">
        <v>917</v>
      </c>
      <c r="C590" s="92">
        <v>10</v>
      </c>
      <c r="D590" s="92">
        <v>1</v>
      </c>
      <c r="E590" s="77" t="s">
        <v>436</v>
      </c>
      <c r="F590" s="78" t="s">
        <v>132</v>
      </c>
      <c r="G590" s="80">
        <v>8856.7000000000007</v>
      </c>
      <c r="H590" s="80">
        <v>9102.4</v>
      </c>
      <c r="I590" s="80">
        <v>9102.2999999999993</v>
      </c>
    </row>
    <row r="591" spans="1:9" s="62" customFormat="1" ht="31.5">
      <c r="A591" s="90" t="s">
        <v>156</v>
      </c>
      <c r="B591" s="91">
        <v>917</v>
      </c>
      <c r="C591" s="92">
        <v>10</v>
      </c>
      <c r="D591" s="92">
        <v>1</v>
      </c>
      <c r="E591" s="77" t="s">
        <v>436</v>
      </c>
      <c r="F591" s="78" t="s">
        <v>157</v>
      </c>
      <c r="G591" s="80">
        <v>8856.7000000000007</v>
      </c>
      <c r="H591" s="80">
        <v>9102.4</v>
      </c>
      <c r="I591" s="80">
        <v>9102.2999999999993</v>
      </c>
    </row>
    <row r="592" spans="1:9" s="62" customFormat="1" ht="15.75">
      <c r="A592" s="90" t="s">
        <v>573</v>
      </c>
      <c r="B592" s="91">
        <v>917</v>
      </c>
      <c r="C592" s="92">
        <v>10</v>
      </c>
      <c r="D592" s="92">
        <v>3</v>
      </c>
      <c r="E592" s="77" t="s">
        <v>132</v>
      </c>
      <c r="F592" s="78" t="s">
        <v>132</v>
      </c>
      <c r="G592" s="80">
        <v>1359.2</v>
      </c>
      <c r="H592" s="80">
        <v>526</v>
      </c>
      <c r="I592" s="80">
        <v>525</v>
      </c>
    </row>
    <row r="593" spans="1:9" s="62" customFormat="1" ht="62.25" customHeight="1">
      <c r="A593" s="90" t="s">
        <v>533</v>
      </c>
      <c r="B593" s="91">
        <v>917</v>
      </c>
      <c r="C593" s="92">
        <v>10</v>
      </c>
      <c r="D593" s="92">
        <v>3</v>
      </c>
      <c r="E593" s="77" t="s">
        <v>534</v>
      </c>
      <c r="F593" s="78" t="s">
        <v>132</v>
      </c>
      <c r="G593" s="80">
        <v>1359.2</v>
      </c>
      <c r="H593" s="80">
        <v>526</v>
      </c>
      <c r="I593" s="80">
        <v>525</v>
      </c>
    </row>
    <row r="594" spans="1:9" s="62" customFormat="1" ht="31.5">
      <c r="A594" s="90" t="s">
        <v>567</v>
      </c>
      <c r="B594" s="91">
        <v>917</v>
      </c>
      <c r="C594" s="92">
        <v>10</v>
      </c>
      <c r="D594" s="92">
        <v>3</v>
      </c>
      <c r="E594" s="77" t="s">
        <v>568</v>
      </c>
      <c r="F594" s="78" t="s">
        <v>132</v>
      </c>
      <c r="G594" s="80">
        <v>1359.2</v>
      </c>
      <c r="H594" s="80">
        <v>526</v>
      </c>
      <c r="I594" s="80">
        <v>525</v>
      </c>
    </row>
    <row r="595" spans="1:9" s="62" customFormat="1" ht="47.25">
      <c r="A595" s="90" t="s">
        <v>569</v>
      </c>
      <c r="B595" s="91">
        <v>917</v>
      </c>
      <c r="C595" s="92">
        <v>10</v>
      </c>
      <c r="D595" s="92">
        <v>3</v>
      </c>
      <c r="E595" s="77" t="s">
        <v>570</v>
      </c>
      <c r="F595" s="78" t="s">
        <v>132</v>
      </c>
      <c r="G595" s="80">
        <v>1359.2</v>
      </c>
      <c r="H595" s="80">
        <v>526</v>
      </c>
      <c r="I595" s="80">
        <v>525</v>
      </c>
    </row>
    <row r="596" spans="1:9" s="62" customFormat="1" ht="63">
      <c r="A596" s="90" t="s">
        <v>571</v>
      </c>
      <c r="B596" s="91">
        <v>917</v>
      </c>
      <c r="C596" s="92">
        <v>10</v>
      </c>
      <c r="D596" s="92">
        <v>3</v>
      </c>
      <c r="E596" s="77" t="s">
        <v>572</v>
      </c>
      <c r="F596" s="78" t="s">
        <v>132</v>
      </c>
      <c r="G596" s="80">
        <v>12.4</v>
      </c>
      <c r="H596" s="80">
        <v>14</v>
      </c>
      <c r="I596" s="80">
        <v>13</v>
      </c>
    </row>
    <row r="597" spans="1:9" s="62" customFormat="1" ht="31.5">
      <c r="A597" s="90" t="s">
        <v>156</v>
      </c>
      <c r="B597" s="91">
        <v>917</v>
      </c>
      <c r="C597" s="92">
        <v>10</v>
      </c>
      <c r="D597" s="92">
        <v>3</v>
      </c>
      <c r="E597" s="77" t="s">
        <v>572</v>
      </c>
      <c r="F597" s="78" t="s">
        <v>157</v>
      </c>
      <c r="G597" s="80">
        <v>12.4</v>
      </c>
      <c r="H597" s="80">
        <v>14</v>
      </c>
      <c r="I597" s="80">
        <v>13</v>
      </c>
    </row>
    <row r="598" spans="1:9" s="62" customFormat="1" ht="31.5">
      <c r="A598" s="90" t="s">
        <v>574</v>
      </c>
      <c r="B598" s="91">
        <v>917</v>
      </c>
      <c r="C598" s="92">
        <v>10</v>
      </c>
      <c r="D598" s="92">
        <v>3</v>
      </c>
      <c r="E598" s="77" t="s">
        <v>575</v>
      </c>
      <c r="F598" s="78" t="s">
        <v>132</v>
      </c>
      <c r="G598" s="80">
        <v>1346.8</v>
      </c>
      <c r="H598" s="80">
        <v>512</v>
      </c>
      <c r="I598" s="80">
        <v>512</v>
      </c>
    </row>
    <row r="599" spans="1:9" s="62" customFormat="1" ht="31.5">
      <c r="A599" s="90" t="s">
        <v>156</v>
      </c>
      <c r="B599" s="91">
        <v>917</v>
      </c>
      <c r="C599" s="92">
        <v>10</v>
      </c>
      <c r="D599" s="92">
        <v>3</v>
      </c>
      <c r="E599" s="77" t="s">
        <v>575</v>
      </c>
      <c r="F599" s="78" t="s">
        <v>157</v>
      </c>
      <c r="G599" s="80">
        <v>1346.8</v>
      </c>
      <c r="H599" s="80">
        <v>512</v>
      </c>
      <c r="I599" s="80">
        <v>512</v>
      </c>
    </row>
    <row r="600" spans="1:9" s="62" customFormat="1" ht="15.75">
      <c r="A600" s="90" t="s">
        <v>621</v>
      </c>
      <c r="B600" s="91">
        <v>917</v>
      </c>
      <c r="C600" s="92">
        <v>10</v>
      </c>
      <c r="D600" s="92">
        <v>6</v>
      </c>
      <c r="E600" s="77" t="s">
        <v>132</v>
      </c>
      <c r="F600" s="78" t="s">
        <v>132</v>
      </c>
      <c r="G600" s="80">
        <v>170</v>
      </c>
      <c r="H600" s="80">
        <v>200</v>
      </c>
      <c r="I600" s="80">
        <v>200</v>
      </c>
    </row>
    <row r="601" spans="1:9" s="62" customFormat="1" ht="47.25">
      <c r="A601" s="90" t="s">
        <v>609</v>
      </c>
      <c r="B601" s="91">
        <v>917</v>
      </c>
      <c r="C601" s="92">
        <v>10</v>
      </c>
      <c r="D601" s="92">
        <v>6</v>
      </c>
      <c r="E601" s="77" t="s">
        <v>610</v>
      </c>
      <c r="F601" s="78" t="s">
        <v>132</v>
      </c>
      <c r="G601" s="80">
        <v>170</v>
      </c>
      <c r="H601" s="80">
        <v>200</v>
      </c>
      <c r="I601" s="80">
        <v>200</v>
      </c>
    </row>
    <row r="602" spans="1:9" s="62" customFormat="1" ht="63">
      <c r="A602" s="90" t="s">
        <v>611</v>
      </c>
      <c r="B602" s="91">
        <v>917</v>
      </c>
      <c r="C602" s="92">
        <v>10</v>
      </c>
      <c r="D602" s="92">
        <v>6</v>
      </c>
      <c r="E602" s="77" t="s">
        <v>612</v>
      </c>
      <c r="F602" s="78" t="s">
        <v>132</v>
      </c>
      <c r="G602" s="80">
        <v>5</v>
      </c>
      <c r="H602" s="80">
        <v>5</v>
      </c>
      <c r="I602" s="80">
        <v>5</v>
      </c>
    </row>
    <row r="603" spans="1:9" s="62" customFormat="1" ht="78.75" customHeight="1">
      <c r="A603" s="90" t="s">
        <v>617</v>
      </c>
      <c r="B603" s="91">
        <v>917</v>
      </c>
      <c r="C603" s="92">
        <v>10</v>
      </c>
      <c r="D603" s="92">
        <v>6</v>
      </c>
      <c r="E603" s="77" t="s">
        <v>618</v>
      </c>
      <c r="F603" s="78" t="s">
        <v>132</v>
      </c>
      <c r="G603" s="80">
        <v>5</v>
      </c>
      <c r="H603" s="80">
        <v>5</v>
      </c>
      <c r="I603" s="80">
        <v>5</v>
      </c>
    </row>
    <row r="604" spans="1:9" s="62" customFormat="1" ht="31.5">
      <c r="A604" s="90" t="s">
        <v>619</v>
      </c>
      <c r="B604" s="91">
        <v>917</v>
      </c>
      <c r="C604" s="92">
        <v>10</v>
      </c>
      <c r="D604" s="92">
        <v>6</v>
      </c>
      <c r="E604" s="77" t="s">
        <v>620</v>
      </c>
      <c r="F604" s="78" t="s">
        <v>132</v>
      </c>
      <c r="G604" s="80">
        <v>5</v>
      </c>
      <c r="H604" s="80">
        <v>5</v>
      </c>
      <c r="I604" s="80">
        <v>5</v>
      </c>
    </row>
    <row r="605" spans="1:9" s="62" customFormat="1" ht="31.5">
      <c r="A605" s="90" t="s">
        <v>139</v>
      </c>
      <c r="B605" s="91">
        <v>917</v>
      </c>
      <c r="C605" s="92">
        <v>10</v>
      </c>
      <c r="D605" s="92">
        <v>6</v>
      </c>
      <c r="E605" s="77" t="s">
        <v>620</v>
      </c>
      <c r="F605" s="78" t="s">
        <v>140</v>
      </c>
      <c r="G605" s="80">
        <v>5</v>
      </c>
      <c r="H605" s="80">
        <v>5</v>
      </c>
      <c r="I605" s="80">
        <v>5</v>
      </c>
    </row>
    <row r="606" spans="1:9" s="62" customFormat="1" ht="63">
      <c r="A606" s="90" t="s">
        <v>622</v>
      </c>
      <c r="B606" s="91">
        <v>917</v>
      </c>
      <c r="C606" s="92">
        <v>10</v>
      </c>
      <c r="D606" s="92">
        <v>6</v>
      </c>
      <c r="E606" s="77" t="s">
        <v>623</v>
      </c>
      <c r="F606" s="78" t="s">
        <v>132</v>
      </c>
      <c r="G606" s="80">
        <v>165</v>
      </c>
      <c r="H606" s="80">
        <v>195</v>
      </c>
      <c r="I606" s="80">
        <v>195</v>
      </c>
    </row>
    <row r="607" spans="1:9" s="62" customFormat="1" ht="47.25">
      <c r="A607" s="90" t="s">
        <v>624</v>
      </c>
      <c r="B607" s="91">
        <v>917</v>
      </c>
      <c r="C607" s="92">
        <v>10</v>
      </c>
      <c r="D607" s="92">
        <v>6</v>
      </c>
      <c r="E607" s="77" t="s">
        <v>625</v>
      </c>
      <c r="F607" s="78" t="s">
        <v>132</v>
      </c>
      <c r="G607" s="80">
        <v>165</v>
      </c>
      <c r="H607" s="80">
        <v>195</v>
      </c>
      <c r="I607" s="80">
        <v>195</v>
      </c>
    </row>
    <row r="608" spans="1:9" s="62" customFormat="1" ht="31.5">
      <c r="A608" s="90" t="s">
        <v>626</v>
      </c>
      <c r="B608" s="91">
        <v>917</v>
      </c>
      <c r="C608" s="92">
        <v>10</v>
      </c>
      <c r="D608" s="92">
        <v>6</v>
      </c>
      <c r="E608" s="77" t="s">
        <v>627</v>
      </c>
      <c r="F608" s="78" t="s">
        <v>132</v>
      </c>
      <c r="G608" s="80">
        <v>5</v>
      </c>
      <c r="H608" s="80">
        <v>5</v>
      </c>
      <c r="I608" s="80">
        <v>5</v>
      </c>
    </row>
    <row r="609" spans="1:9" s="62" customFormat="1" ht="31.5">
      <c r="A609" s="90" t="s">
        <v>139</v>
      </c>
      <c r="B609" s="91">
        <v>917</v>
      </c>
      <c r="C609" s="92">
        <v>10</v>
      </c>
      <c r="D609" s="92">
        <v>6</v>
      </c>
      <c r="E609" s="77" t="s">
        <v>627</v>
      </c>
      <c r="F609" s="78" t="s">
        <v>140</v>
      </c>
      <c r="G609" s="80">
        <v>5</v>
      </c>
      <c r="H609" s="80">
        <v>5</v>
      </c>
      <c r="I609" s="80">
        <v>5</v>
      </c>
    </row>
    <row r="610" spans="1:9" s="62" customFormat="1" ht="47.25">
      <c r="A610" s="90" t="s">
        <v>628</v>
      </c>
      <c r="B610" s="91">
        <v>917</v>
      </c>
      <c r="C610" s="92">
        <v>10</v>
      </c>
      <c r="D610" s="92">
        <v>6</v>
      </c>
      <c r="E610" s="77" t="s">
        <v>629</v>
      </c>
      <c r="F610" s="78" t="s">
        <v>132</v>
      </c>
      <c r="G610" s="80">
        <v>13</v>
      </c>
      <c r="H610" s="80">
        <v>13</v>
      </c>
      <c r="I610" s="80">
        <v>13</v>
      </c>
    </row>
    <row r="611" spans="1:9" s="62" customFormat="1" ht="31.5">
      <c r="A611" s="90" t="s">
        <v>139</v>
      </c>
      <c r="B611" s="91">
        <v>917</v>
      </c>
      <c r="C611" s="92">
        <v>10</v>
      </c>
      <c r="D611" s="92">
        <v>6</v>
      </c>
      <c r="E611" s="77" t="s">
        <v>629</v>
      </c>
      <c r="F611" s="78" t="s">
        <v>140</v>
      </c>
      <c r="G611" s="80">
        <v>13</v>
      </c>
      <c r="H611" s="80">
        <v>13</v>
      </c>
      <c r="I611" s="80">
        <v>13</v>
      </c>
    </row>
    <row r="612" spans="1:9" s="62" customFormat="1" ht="31.5">
      <c r="A612" s="90" t="s">
        <v>630</v>
      </c>
      <c r="B612" s="91">
        <v>917</v>
      </c>
      <c r="C612" s="92">
        <v>10</v>
      </c>
      <c r="D612" s="92">
        <v>6</v>
      </c>
      <c r="E612" s="77" t="s">
        <v>631</v>
      </c>
      <c r="F612" s="78" t="s">
        <v>132</v>
      </c>
      <c r="G612" s="80">
        <v>0</v>
      </c>
      <c r="H612" s="80">
        <v>30</v>
      </c>
      <c r="I612" s="80">
        <v>30</v>
      </c>
    </row>
    <row r="613" spans="1:9" s="62" customFormat="1" ht="31.5">
      <c r="A613" s="90" t="s">
        <v>139</v>
      </c>
      <c r="B613" s="91">
        <v>917</v>
      </c>
      <c r="C613" s="92">
        <v>10</v>
      </c>
      <c r="D613" s="92">
        <v>6</v>
      </c>
      <c r="E613" s="77" t="s">
        <v>631</v>
      </c>
      <c r="F613" s="78" t="s">
        <v>140</v>
      </c>
      <c r="G613" s="80">
        <v>0</v>
      </c>
      <c r="H613" s="80">
        <v>30</v>
      </c>
      <c r="I613" s="80">
        <v>30</v>
      </c>
    </row>
    <row r="614" spans="1:9" s="62" customFormat="1" ht="31.5">
      <c r="A614" s="90" t="s">
        <v>632</v>
      </c>
      <c r="B614" s="91">
        <v>917</v>
      </c>
      <c r="C614" s="92">
        <v>10</v>
      </c>
      <c r="D614" s="92">
        <v>6</v>
      </c>
      <c r="E614" s="77" t="s">
        <v>633</v>
      </c>
      <c r="F614" s="78" t="s">
        <v>132</v>
      </c>
      <c r="G614" s="80">
        <v>30</v>
      </c>
      <c r="H614" s="80">
        <v>30</v>
      </c>
      <c r="I614" s="80">
        <v>30</v>
      </c>
    </row>
    <row r="615" spans="1:9" s="62" customFormat="1" ht="31.5">
      <c r="A615" s="90" t="s">
        <v>139</v>
      </c>
      <c r="B615" s="91">
        <v>917</v>
      </c>
      <c r="C615" s="92">
        <v>10</v>
      </c>
      <c r="D615" s="92">
        <v>6</v>
      </c>
      <c r="E615" s="77" t="s">
        <v>633</v>
      </c>
      <c r="F615" s="78" t="s">
        <v>140</v>
      </c>
      <c r="G615" s="80">
        <v>30</v>
      </c>
      <c r="H615" s="80">
        <v>30</v>
      </c>
      <c r="I615" s="80">
        <v>30</v>
      </c>
    </row>
    <row r="616" spans="1:9" s="62" customFormat="1" ht="31.5">
      <c r="A616" s="90" t="s">
        <v>634</v>
      </c>
      <c r="B616" s="91">
        <v>917</v>
      </c>
      <c r="C616" s="92">
        <v>10</v>
      </c>
      <c r="D616" s="92">
        <v>6</v>
      </c>
      <c r="E616" s="77" t="s">
        <v>635</v>
      </c>
      <c r="F616" s="78" t="s">
        <v>132</v>
      </c>
      <c r="G616" s="80">
        <v>5</v>
      </c>
      <c r="H616" s="80">
        <v>5</v>
      </c>
      <c r="I616" s="80">
        <v>5</v>
      </c>
    </row>
    <row r="617" spans="1:9" s="62" customFormat="1" ht="31.5">
      <c r="A617" s="90" t="s">
        <v>139</v>
      </c>
      <c r="B617" s="91">
        <v>917</v>
      </c>
      <c r="C617" s="92">
        <v>10</v>
      </c>
      <c r="D617" s="92">
        <v>6</v>
      </c>
      <c r="E617" s="77" t="s">
        <v>635</v>
      </c>
      <c r="F617" s="78" t="s">
        <v>140</v>
      </c>
      <c r="G617" s="80">
        <v>5</v>
      </c>
      <c r="H617" s="80">
        <v>5</v>
      </c>
      <c r="I617" s="80">
        <v>5</v>
      </c>
    </row>
    <row r="618" spans="1:9" s="62" customFormat="1" ht="31.5">
      <c r="A618" s="90" t="s">
        <v>636</v>
      </c>
      <c r="B618" s="91">
        <v>917</v>
      </c>
      <c r="C618" s="92">
        <v>10</v>
      </c>
      <c r="D618" s="92">
        <v>6</v>
      </c>
      <c r="E618" s="77" t="s">
        <v>637</v>
      </c>
      <c r="F618" s="78" t="s">
        <v>132</v>
      </c>
      <c r="G618" s="80">
        <v>12</v>
      </c>
      <c r="H618" s="80">
        <v>12</v>
      </c>
      <c r="I618" s="80">
        <v>12</v>
      </c>
    </row>
    <row r="619" spans="1:9" s="62" customFormat="1" ht="31.5">
      <c r="A619" s="90" t="s">
        <v>139</v>
      </c>
      <c r="B619" s="91">
        <v>917</v>
      </c>
      <c r="C619" s="92">
        <v>10</v>
      </c>
      <c r="D619" s="92">
        <v>6</v>
      </c>
      <c r="E619" s="77" t="s">
        <v>637</v>
      </c>
      <c r="F619" s="78" t="s">
        <v>140</v>
      </c>
      <c r="G619" s="80">
        <v>12</v>
      </c>
      <c r="H619" s="80">
        <v>12</v>
      </c>
      <c r="I619" s="80">
        <v>12</v>
      </c>
    </row>
    <row r="620" spans="1:9" s="62" customFormat="1" ht="76.5" customHeight="1">
      <c r="A620" s="90" t="s">
        <v>638</v>
      </c>
      <c r="B620" s="91">
        <v>917</v>
      </c>
      <c r="C620" s="92">
        <v>10</v>
      </c>
      <c r="D620" s="92">
        <v>6</v>
      </c>
      <c r="E620" s="77" t="s">
        <v>639</v>
      </c>
      <c r="F620" s="78" t="s">
        <v>132</v>
      </c>
      <c r="G620" s="80">
        <v>100</v>
      </c>
      <c r="H620" s="80">
        <v>100</v>
      </c>
      <c r="I620" s="80">
        <v>100</v>
      </c>
    </row>
    <row r="621" spans="1:9" s="62" customFormat="1" ht="31.5">
      <c r="A621" s="90" t="s">
        <v>139</v>
      </c>
      <c r="B621" s="91">
        <v>917</v>
      </c>
      <c r="C621" s="92">
        <v>10</v>
      </c>
      <c r="D621" s="92">
        <v>6</v>
      </c>
      <c r="E621" s="77" t="s">
        <v>639</v>
      </c>
      <c r="F621" s="78" t="s">
        <v>140</v>
      </c>
      <c r="G621" s="80">
        <v>100</v>
      </c>
      <c r="H621" s="80">
        <v>100</v>
      </c>
      <c r="I621" s="80">
        <v>100</v>
      </c>
    </row>
    <row r="622" spans="1:9" s="62" customFormat="1" ht="15.75">
      <c r="A622" s="90" t="s">
        <v>712</v>
      </c>
      <c r="B622" s="91">
        <v>917</v>
      </c>
      <c r="C622" s="92">
        <v>11</v>
      </c>
      <c r="D622" s="92">
        <v>0</v>
      </c>
      <c r="E622" s="77" t="s">
        <v>132</v>
      </c>
      <c r="F622" s="78" t="s">
        <v>132</v>
      </c>
      <c r="G622" s="80">
        <v>1353.6</v>
      </c>
      <c r="H622" s="80">
        <v>600</v>
      </c>
      <c r="I622" s="80">
        <v>600</v>
      </c>
    </row>
    <row r="623" spans="1:9" s="62" customFormat="1" ht="15.75">
      <c r="A623" s="90" t="s">
        <v>552</v>
      </c>
      <c r="B623" s="91">
        <v>917</v>
      </c>
      <c r="C623" s="92">
        <v>11</v>
      </c>
      <c r="D623" s="92">
        <v>1</v>
      </c>
      <c r="E623" s="77" t="s">
        <v>132</v>
      </c>
      <c r="F623" s="78" t="s">
        <v>132</v>
      </c>
      <c r="G623" s="80">
        <v>1353.6</v>
      </c>
      <c r="H623" s="80">
        <v>600</v>
      </c>
      <c r="I623" s="80">
        <v>600</v>
      </c>
    </row>
    <row r="624" spans="1:9" s="62" customFormat="1" ht="63">
      <c r="A624" s="90" t="s">
        <v>533</v>
      </c>
      <c r="B624" s="91">
        <v>917</v>
      </c>
      <c r="C624" s="92">
        <v>11</v>
      </c>
      <c r="D624" s="92">
        <v>1</v>
      </c>
      <c r="E624" s="77" t="s">
        <v>534</v>
      </c>
      <c r="F624" s="78" t="s">
        <v>132</v>
      </c>
      <c r="G624" s="80">
        <v>1353.6</v>
      </c>
      <c r="H624" s="80">
        <v>600</v>
      </c>
      <c r="I624" s="80">
        <v>600</v>
      </c>
    </row>
    <row r="625" spans="1:9" s="62" customFormat="1" ht="47.25">
      <c r="A625" s="90" t="s">
        <v>546</v>
      </c>
      <c r="B625" s="91">
        <v>917</v>
      </c>
      <c r="C625" s="92">
        <v>11</v>
      </c>
      <c r="D625" s="92">
        <v>1</v>
      </c>
      <c r="E625" s="77" t="s">
        <v>547</v>
      </c>
      <c r="F625" s="78" t="s">
        <v>132</v>
      </c>
      <c r="G625" s="80">
        <v>1353.6</v>
      </c>
      <c r="H625" s="80">
        <v>600</v>
      </c>
      <c r="I625" s="80">
        <v>600</v>
      </c>
    </row>
    <row r="626" spans="1:9" s="62" customFormat="1" ht="47.25">
      <c r="A626" s="90" t="s">
        <v>548</v>
      </c>
      <c r="B626" s="91">
        <v>917</v>
      </c>
      <c r="C626" s="92">
        <v>11</v>
      </c>
      <c r="D626" s="92">
        <v>1</v>
      </c>
      <c r="E626" s="77" t="s">
        <v>549</v>
      </c>
      <c r="F626" s="78" t="s">
        <v>132</v>
      </c>
      <c r="G626" s="80">
        <v>575.70000000000005</v>
      </c>
      <c r="H626" s="80">
        <v>470</v>
      </c>
      <c r="I626" s="80">
        <v>470</v>
      </c>
    </row>
    <row r="627" spans="1:9" s="62" customFormat="1" ht="30.75" customHeight="1">
      <c r="A627" s="90" t="s">
        <v>550</v>
      </c>
      <c r="B627" s="91">
        <v>917</v>
      </c>
      <c r="C627" s="92">
        <v>11</v>
      </c>
      <c r="D627" s="92">
        <v>1</v>
      </c>
      <c r="E627" s="77" t="s">
        <v>551</v>
      </c>
      <c r="F627" s="78" t="s">
        <v>132</v>
      </c>
      <c r="G627" s="80">
        <v>373.7</v>
      </c>
      <c r="H627" s="80">
        <v>260</v>
      </c>
      <c r="I627" s="80">
        <v>260</v>
      </c>
    </row>
    <row r="628" spans="1:9" s="62" customFormat="1" ht="31.5">
      <c r="A628" s="90" t="s">
        <v>139</v>
      </c>
      <c r="B628" s="91">
        <v>917</v>
      </c>
      <c r="C628" s="92">
        <v>11</v>
      </c>
      <c r="D628" s="92">
        <v>1</v>
      </c>
      <c r="E628" s="77" t="s">
        <v>551</v>
      </c>
      <c r="F628" s="78" t="s">
        <v>140</v>
      </c>
      <c r="G628" s="80">
        <v>373.7</v>
      </c>
      <c r="H628" s="80">
        <v>260</v>
      </c>
      <c r="I628" s="80">
        <v>260</v>
      </c>
    </row>
    <row r="629" spans="1:9" s="62" customFormat="1" ht="46.5" customHeight="1">
      <c r="A629" s="90" t="s">
        <v>553</v>
      </c>
      <c r="B629" s="91">
        <v>917</v>
      </c>
      <c r="C629" s="92">
        <v>11</v>
      </c>
      <c r="D629" s="92">
        <v>1</v>
      </c>
      <c r="E629" s="77" t="s">
        <v>554</v>
      </c>
      <c r="F629" s="78" t="s">
        <v>132</v>
      </c>
      <c r="G629" s="80">
        <v>92</v>
      </c>
      <c r="H629" s="80">
        <v>100</v>
      </c>
      <c r="I629" s="80">
        <v>100</v>
      </c>
    </row>
    <row r="630" spans="1:9" s="62" customFormat="1" ht="31.5">
      <c r="A630" s="90" t="s">
        <v>139</v>
      </c>
      <c r="B630" s="91">
        <v>917</v>
      </c>
      <c r="C630" s="92">
        <v>11</v>
      </c>
      <c r="D630" s="92">
        <v>1</v>
      </c>
      <c r="E630" s="77" t="s">
        <v>554</v>
      </c>
      <c r="F630" s="78" t="s">
        <v>140</v>
      </c>
      <c r="G630" s="80">
        <v>92</v>
      </c>
      <c r="H630" s="80">
        <v>100</v>
      </c>
      <c r="I630" s="80">
        <v>100</v>
      </c>
    </row>
    <row r="631" spans="1:9" s="62" customFormat="1" ht="63">
      <c r="A631" s="90" t="s">
        <v>555</v>
      </c>
      <c r="B631" s="91">
        <v>917</v>
      </c>
      <c r="C631" s="92">
        <v>11</v>
      </c>
      <c r="D631" s="92">
        <v>1</v>
      </c>
      <c r="E631" s="77" t="s">
        <v>556</v>
      </c>
      <c r="F631" s="78" t="s">
        <v>132</v>
      </c>
      <c r="G631" s="80">
        <v>110</v>
      </c>
      <c r="H631" s="80">
        <v>110</v>
      </c>
      <c r="I631" s="80">
        <v>110</v>
      </c>
    </row>
    <row r="632" spans="1:9" s="62" customFormat="1" ht="31.5">
      <c r="A632" s="90" t="s">
        <v>156</v>
      </c>
      <c r="B632" s="91">
        <v>917</v>
      </c>
      <c r="C632" s="92">
        <v>11</v>
      </c>
      <c r="D632" s="92">
        <v>1</v>
      </c>
      <c r="E632" s="77" t="s">
        <v>556</v>
      </c>
      <c r="F632" s="78" t="s">
        <v>157</v>
      </c>
      <c r="G632" s="80">
        <v>110</v>
      </c>
      <c r="H632" s="80">
        <v>110</v>
      </c>
      <c r="I632" s="80">
        <v>110</v>
      </c>
    </row>
    <row r="633" spans="1:9" s="62" customFormat="1" ht="31.5" customHeight="1">
      <c r="A633" s="90" t="s">
        <v>557</v>
      </c>
      <c r="B633" s="91">
        <v>917</v>
      </c>
      <c r="C633" s="92">
        <v>11</v>
      </c>
      <c r="D633" s="92">
        <v>1</v>
      </c>
      <c r="E633" s="77" t="s">
        <v>558</v>
      </c>
      <c r="F633" s="78" t="s">
        <v>132</v>
      </c>
      <c r="G633" s="80">
        <v>777.9</v>
      </c>
      <c r="H633" s="80">
        <v>130</v>
      </c>
      <c r="I633" s="80">
        <v>130</v>
      </c>
    </row>
    <row r="634" spans="1:9" s="62" customFormat="1" ht="47.25">
      <c r="A634" s="90" t="s">
        <v>559</v>
      </c>
      <c r="B634" s="91">
        <v>917</v>
      </c>
      <c r="C634" s="92">
        <v>11</v>
      </c>
      <c r="D634" s="92">
        <v>1</v>
      </c>
      <c r="E634" s="77" t="s">
        <v>560</v>
      </c>
      <c r="F634" s="78" t="s">
        <v>132</v>
      </c>
      <c r="G634" s="80">
        <v>75</v>
      </c>
      <c r="H634" s="80">
        <v>75</v>
      </c>
      <c r="I634" s="80">
        <v>75</v>
      </c>
    </row>
    <row r="635" spans="1:9" s="62" customFormat="1" ht="31.5">
      <c r="A635" s="90" t="s">
        <v>139</v>
      </c>
      <c r="B635" s="91">
        <v>917</v>
      </c>
      <c r="C635" s="92">
        <v>11</v>
      </c>
      <c r="D635" s="92">
        <v>1</v>
      </c>
      <c r="E635" s="77" t="s">
        <v>560</v>
      </c>
      <c r="F635" s="78" t="s">
        <v>140</v>
      </c>
      <c r="G635" s="80">
        <v>75</v>
      </c>
      <c r="H635" s="80">
        <v>75</v>
      </c>
      <c r="I635" s="80">
        <v>75</v>
      </c>
    </row>
    <row r="636" spans="1:9" s="62" customFormat="1" ht="63">
      <c r="A636" s="90" t="s">
        <v>565</v>
      </c>
      <c r="B636" s="91">
        <v>917</v>
      </c>
      <c r="C636" s="92">
        <v>11</v>
      </c>
      <c r="D636" s="92">
        <v>1</v>
      </c>
      <c r="E636" s="77" t="s">
        <v>566</v>
      </c>
      <c r="F636" s="78" t="s">
        <v>132</v>
      </c>
      <c r="G636" s="80">
        <v>702.9</v>
      </c>
      <c r="H636" s="80">
        <v>55</v>
      </c>
      <c r="I636" s="80">
        <v>55</v>
      </c>
    </row>
    <row r="637" spans="1:9" s="62" customFormat="1" ht="31.5">
      <c r="A637" s="90" t="s">
        <v>139</v>
      </c>
      <c r="B637" s="91">
        <v>917</v>
      </c>
      <c r="C637" s="92">
        <v>11</v>
      </c>
      <c r="D637" s="92">
        <v>1</v>
      </c>
      <c r="E637" s="77" t="s">
        <v>566</v>
      </c>
      <c r="F637" s="78" t="s">
        <v>140</v>
      </c>
      <c r="G637" s="80">
        <v>702.9</v>
      </c>
      <c r="H637" s="80">
        <v>55</v>
      </c>
      <c r="I637" s="80">
        <v>55</v>
      </c>
    </row>
    <row r="638" spans="1:9" s="75" customFormat="1" ht="47.25">
      <c r="A638" s="87" t="s">
        <v>713</v>
      </c>
      <c r="B638" s="88">
        <v>918</v>
      </c>
      <c r="C638" s="89">
        <v>0</v>
      </c>
      <c r="D638" s="89">
        <v>0</v>
      </c>
      <c r="E638" s="71" t="s">
        <v>132</v>
      </c>
      <c r="F638" s="72" t="s">
        <v>132</v>
      </c>
      <c r="G638" s="74">
        <v>173773.4</v>
      </c>
      <c r="H638" s="74">
        <v>95726.2</v>
      </c>
      <c r="I638" s="74">
        <v>21590.1</v>
      </c>
    </row>
    <row r="639" spans="1:9" s="62" customFormat="1" ht="15.75">
      <c r="A639" s="90" t="s">
        <v>700</v>
      </c>
      <c r="B639" s="91">
        <v>918</v>
      </c>
      <c r="C639" s="92">
        <v>1</v>
      </c>
      <c r="D639" s="92">
        <v>0</v>
      </c>
      <c r="E639" s="77" t="s">
        <v>132</v>
      </c>
      <c r="F639" s="78" t="s">
        <v>132</v>
      </c>
      <c r="G639" s="80">
        <v>62165</v>
      </c>
      <c r="H639" s="80">
        <v>51198.8</v>
      </c>
      <c r="I639" s="80">
        <v>3996.7</v>
      </c>
    </row>
    <row r="640" spans="1:9" s="62" customFormat="1" ht="15.75">
      <c r="A640" s="90" t="s">
        <v>309</v>
      </c>
      <c r="B640" s="91">
        <v>918</v>
      </c>
      <c r="C640" s="92">
        <v>1</v>
      </c>
      <c r="D640" s="92">
        <v>13</v>
      </c>
      <c r="E640" s="77" t="s">
        <v>132</v>
      </c>
      <c r="F640" s="78" t="s">
        <v>132</v>
      </c>
      <c r="G640" s="80">
        <v>62165</v>
      </c>
      <c r="H640" s="80">
        <v>51198.8</v>
      </c>
      <c r="I640" s="80">
        <v>3996.7</v>
      </c>
    </row>
    <row r="641" spans="1:9" s="62" customFormat="1" ht="63">
      <c r="A641" s="90" t="s">
        <v>301</v>
      </c>
      <c r="B641" s="91">
        <v>918</v>
      </c>
      <c r="C641" s="92">
        <v>1</v>
      </c>
      <c r="D641" s="92">
        <v>13</v>
      </c>
      <c r="E641" s="77" t="s">
        <v>302</v>
      </c>
      <c r="F641" s="78" t="s">
        <v>132</v>
      </c>
      <c r="G641" s="80">
        <v>62165</v>
      </c>
      <c r="H641" s="80">
        <v>51198.8</v>
      </c>
      <c r="I641" s="80">
        <v>3996.7</v>
      </c>
    </row>
    <row r="642" spans="1:9" s="62" customFormat="1" ht="47.25">
      <c r="A642" s="90" t="s">
        <v>303</v>
      </c>
      <c r="B642" s="91">
        <v>918</v>
      </c>
      <c r="C642" s="92">
        <v>1</v>
      </c>
      <c r="D642" s="92">
        <v>13</v>
      </c>
      <c r="E642" s="77" t="s">
        <v>304</v>
      </c>
      <c r="F642" s="78" t="s">
        <v>132</v>
      </c>
      <c r="G642" s="80">
        <v>56951.199999999997</v>
      </c>
      <c r="H642" s="80">
        <v>47038</v>
      </c>
      <c r="I642" s="80">
        <v>0</v>
      </c>
    </row>
    <row r="643" spans="1:9" s="62" customFormat="1" ht="47.25">
      <c r="A643" s="90" t="s">
        <v>305</v>
      </c>
      <c r="B643" s="91">
        <v>918</v>
      </c>
      <c r="C643" s="92">
        <v>1</v>
      </c>
      <c r="D643" s="92">
        <v>13</v>
      </c>
      <c r="E643" s="77" t="s">
        <v>306</v>
      </c>
      <c r="F643" s="78" t="s">
        <v>132</v>
      </c>
      <c r="G643" s="80">
        <v>56951.199999999997</v>
      </c>
      <c r="H643" s="80">
        <v>47038</v>
      </c>
      <c r="I643" s="80">
        <v>0</v>
      </c>
    </row>
    <row r="644" spans="1:9" s="62" customFormat="1" ht="46.5" customHeight="1">
      <c r="A644" s="90" t="s">
        <v>307</v>
      </c>
      <c r="B644" s="91">
        <v>918</v>
      </c>
      <c r="C644" s="92">
        <v>1</v>
      </c>
      <c r="D644" s="92">
        <v>13</v>
      </c>
      <c r="E644" s="77" t="s">
        <v>308</v>
      </c>
      <c r="F644" s="78" t="s">
        <v>132</v>
      </c>
      <c r="G644" s="80">
        <v>45</v>
      </c>
      <c r="H644" s="80">
        <v>0</v>
      </c>
      <c r="I644" s="80">
        <v>0</v>
      </c>
    </row>
    <row r="645" spans="1:9" s="62" customFormat="1" ht="31.5">
      <c r="A645" s="90" t="s">
        <v>139</v>
      </c>
      <c r="B645" s="91">
        <v>918</v>
      </c>
      <c r="C645" s="92">
        <v>1</v>
      </c>
      <c r="D645" s="92">
        <v>13</v>
      </c>
      <c r="E645" s="77" t="s">
        <v>308</v>
      </c>
      <c r="F645" s="78" t="s">
        <v>140</v>
      </c>
      <c r="G645" s="80">
        <v>45</v>
      </c>
      <c r="H645" s="80">
        <v>0</v>
      </c>
      <c r="I645" s="80">
        <v>0</v>
      </c>
    </row>
    <row r="646" spans="1:9" s="62" customFormat="1" ht="47.25">
      <c r="A646" s="90" t="s">
        <v>828</v>
      </c>
      <c r="B646" s="91">
        <v>918</v>
      </c>
      <c r="C646" s="92">
        <v>1</v>
      </c>
      <c r="D646" s="92">
        <v>13</v>
      </c>
      <c r="E646" s="77" t="s">
        <v>310</v>
      </c>
      <c r="F646" s="78" t="s">
        <v>132</v>
      </c>
      <c r="G646" s="80">
        <v>290</v>
      </c>
      <c r="H646" s="80">
        <v>0</v>
      </c>
      <c r="I646" s="80">
        <v>0</v>
      </c>
    </row>
    <row r="647" spans="1:9" s="62" customFormat="1" ht="31.5">
      <c r="A647" s="90" t="s">
        <v>139</v>
      </c>
      <c r="B647" s="91">
        <v>918</v>
      </c>
      <c r="C647" s="92">
        <v>1</v>
      </c>
      <c r="D647" s="92">
        <v>13</v>
      </c>
      <c r="E647" s="77" t="s">
        <v>310</v>
      </c>
      <c r="F647" s="78" t="s">
        <v>140</v>
      </c>
      <c r="G647" s="80">
        <v>290</v>
      </c>
      <c r="H647" s="80">
        <v>0</v>
      </c>
      <c r="I647" s="80">
        <v>0</v>
      </c>
    </row>
    <row r="648" spans="1:9" s="62" customFormat="1" ht="63">
      <c r="A648" s="90" t="s">
        <v>829</v>
      </c>
      <c r="B648" s="91">
        <v>918</v>
      </c>
      <c r="C648" s="92">
        <v>1</v>
      </c>
      <c r="D648" s="92">
        <v>13</v>
      </c>
      <c r="E648" s="77" t="s">
        <v>311</v>
      </c>
      <c r="F648" s="78" t="s">
        <v>132</v>
      </c>
      <c r="G648" s="80">
        <v>385.7</v>
      </c>
      <c r="H648" s="80">
        <v>0</v>
      </c>
      <c r="I648" s="80">
        <v>0</v>
      </c>
    </row>
    <row r="649" spans="1:9" s="62" customFormat="1" ht="31.5">
      <c r="A649" s="90" t="s">
        <v>139</v>
      </c>
      <c r="B649" s="91">
        <v>918</v>
      </c>
      <c r="C649" s="92">
        <v>1</v>
      </c>
      <c r="D649" s="92">
        <v>13</v>
      </c>
      <c r="E649" s="77" t="s">
        <v>311</v>
      </c>
      <c r="F649" s="78" t="s">
        <v>140</v>
      </c>
      <c r="G649" s="80">
        <v>385.7</v>
      </c>
      <c r="H649" s="80">
        <v>0</v>
      </c>
      <c r="I649" s="80">
        <v>0</v>
      </c>
    </row>
    <row r="650" spans="1:9" s="62" customFormat="1" ht="31.5">
      <c r="A650" s="90" t="s">
        <v>264</v>
      </c>
      <c r="B650" s="91">
        <v>918</v>
      </c>
      <c r="C650" s="92">
        <v>1</v>
      </c>
      <c r="D650" s="92">
        <v>13</v>
      </c>
      <c r="E650" s="77" t="s">
        <v>316</v>
      </c>
      <c r="F650" s="78" t="s">
        <v>132</v>
      </c>
      <c r="G650" s="80">
        <v>56230.5</v>
      </c>
      <c r="H650" s="80">
        <v>47038</v>
      </c>
      <c r="I650" s="80">
        <v>0</v>
      </c>
    </row>
    <row r="651" spans="1:9" s="62" customFormat="1" ht="31.5">
      <c r="A651" s="90" t="s">
        <v>139</v>
      </c>
      <c r="B651" s="91">
        <v>918</v>
      </c>
      <c r="C651" s="92">
        <v>1</v>
      </c>
      <c r="D651" s="92">
        <v>13</v>
      </c>
      <c r="E651" s="77" t="s">
        <v>316</v>
      </c>
      <c r="F651" s="78" t="s">
        <v>140</v>
      </c>
      <c r="G651" s="80">
        <v>56230.5</v>
      </c>
      <c r="H651" s="80">
        <v>47038</v>
      </c>
      <c r="I651" s="80">
        <v>0</v>
      </c>
    </row>
    <row r="652" spans="1:9" s="62" customFormat="1" ht="46.5" customHeight="1">
      <c r="A652" s="90" t="s">
        <v>345</v>
      </c>
      <c r="B652" s="91">
        <v>918</v>
      </c>
      <c r="C652" s="92">
        <v>1</v>
      </c>
      <c r="D652" s="92">
        <v>13</v>
      </c>
      <c r="E652" s="77" t="s">
        <v>346</v>
      </c>
      <c r="F652" s="78" t="s">
        <v>132</v>
      </c>
      <c r="G652" s="80">
        <v>5213.8</v>
      </c>
      <c r="H652" s="80">
        <v>4160.8</v>
      </c>
      <c r="I652" s="80">
        <v>3996.7</v>
      </c>
    </row>
    <row r="653" spans="1:9" s="62" customFormat="1" ht="30.75" customHeight="1">
      <c r="A653" s="90" t="s">
        <v>350</v>
      </c>
      <c r="B653" s="91">
        <v>918</v>
      </c>
      <c r="C653" s="92">
        <v>1</v>
      </c>
      <c r="D653" s="92">
        <v>13</v>
      </c>
      <c r="E653" s="77" t="s">
        <v>351</v>
      </c>
      <c r="F653" s="78" t="s">
        <v>132</v>
      </c>
      <c r="G653" s="80">
        <v>5188.8</v>
      </c>
      <c r="H653" s="80">
        <v>4160.8</v>
      </c>
      <c r="I653" s="80">
        <v>3996.7</v>
      </c>
    </row>
    <row r="654" spans="1:9" s="62" customFormat="1" ht="31.5">
      <c r="A654" s="90" t="s">
        <v>148</v>
      </c>
      <c r="B654" s="91">
        <v>918</v>
      </c>
      <c r="C654" s="92">
        <v>1</v>
      </c>
      <c r="D654" s="92">
        <v>13</v>
      </c>
      <c r="E654" s="77" t="s">
        <v>353</v>
      </c>
      <c r="F654" s="78" t="s">
        <v>132</v>
      </c>
      <c r="G654" s="80">
        <v>5188.8</v>
      </c>
      <c r="H654" s="80">
        <v>4160.8</v>
      </c>
      <c r="I654" s="80">
        <v>3996.7</v>
      </c>
    </row>
    <row r="655" spans="1:9" s="62" customFormat="1" ht="78.75">
      <c r="A655" s="90" t="s">
        <v>154</v>
      </c>
      <c r="B655" s="91">
        <v>918</v>
      </c>
      <c r="C655" s="92">
        <v>1</v>
      </c>
      <c r="D655" s="92">
        <v>13</v>
      </c>
      <c r="E655" s="77" t="s">
        <v>353</v>
      </c>
      <c r="F655" s="78" t="s">
        <v>155</v>
      </c>
      <c r="G655" s="80">
        <v>5025</v>
      </c>
      <c r="H655" s="80">
        <v>4022</v>
      </c>
      <c r="I655" s="80">
        <v>3857.9</v>
      </c>
    </row>
    <row r="656" spans="1:9" s="62" customFormat="1" ht="31.5">
      <c r="A656" s="90" t="s">
        <v>139</v>
      </c>
      <c r="B656" s="91">
        <v>918</v>
      </c>
      <c r="C656" s="92">
        <v>1</v>
      </c>
      <c r="D656" s="92">
        <v>13</v>
      </c>
      <c r="E656" s="77" t="s">
        <v>353</v>
      </c>
      <c r="F656" s="78" t="s">
        <v>140</v>
      </c>
      <c r="G656" s="80">
        <v>163.80000000000001</v>
      </c>
      <c r="H656" s="80">
        <v>138.80000000000001</v>
      </c>
      <c r="I656" s="80">
        <v>138.80000000000001</v>
      </c>
    </row>
    <row r="657" spans="1:9" s="62" customFormat="1" ht="63">
      <c r="A657" s="90" t="s">
        <v>855</v>
      </c>
      <c r="B657" s="91">
        <v>918</v>
      </c>
      <c r="C657" s="92">
        <v>1</v>
      </c>
      <c r="D657" s="92">
        <v>13</v>
      </c>
      <c r="E657" s="77" t="s">
        <v>856</v>
      </c>
      <c r="F657" s="78" t="s">
        <v>132</v>
      </c>
      <c r="G657" s="80">
        <v>25</v>
      </c>
      <c r="H657" s="80">
        <v>0</v>
      </c>
      <c r="I657" s="80">
        <v>0</v>
      </c>
    </row>
    <row r="658" spans="1:9" s="62" customFormat="1" ht="47.25">
      <c r="A658" s="90" t="s">
        <v>857</v>
      </c>
      <c r="B658" s="91">
        <v>918</v>
      </c>
      <c r="C658" s="92">
        <v>1</v>
      </c>
      <c r="D658" s="92">
        <v>13</v>
      </c>
      <c r="E658" s="77" t="s">
        <v>858</v>
      </c>
      <c r="F658" s="78" t="s">
        <v>132</v>
      </c>
      <c r="G658" s="80">
        <v>25</v>
      </c>
      <c r="H658" s="80">
        <v>0</v>
      </c>
      <c r="I658" s="80">
        <v>0</v>
      </c>
    </row>
    <row r="659" spans="1:9" s="62" customFormat="1" ht="31.5">
      <c r="A659" s="90" t="s">
        <v>139</v>
      </c>
      <c r="B659" s="91">
        <v>918</v>
      </c>
      <c r="C659" s="92">
        <v>1</v>
      </c>
      <c r="D659" s="92">
        <v>13</v>
      </c>
      <c r="E659" s="77" t="s">
        <v>858</v>
      </c>
      <c r="F659" s="78" t="s">
        <v>140</v>
      </c>
      <c r="G659" s="80">
        <v>25</v>
      </c>
      <c r="H659" s="80">
        <v>0</v>
      </c>
      <c r="I659" s="80">
        <v>0</v>
      </c>
    </row>
    <row r="660" spans="1:9" s="62" customFormat="1" ht="31.5">
      <c r="A660" s="90" t="s">
        <v>710</v>
      </c>
      <c r="B660" s="91">
        <v>918</v>
      </c>
      <c r="C660" s="92">
        <v>3</v>
      </c>
      <c r="D660" s="92">
        <v>0</v>
      </c>
      <c r="E660" s="77" t="s">
        <v>132</v>
      </c>
      <c r="F660" s="78" t="s">
        <v>132</v>
      </c>
      <c r="G660" s="80">
        <v>14669.8</v>
      </c>
      <c r="H660" s="80">
        <v>5004.1000000000004</v>
      </c>
      <c r="I660" s="80">
        <v>4806.2</v>
      </c>
    </row>
    <row r="661" spans="1:9" s="62" customFormat="1" ht="29.25" customHeight="1">
      <c r="A661" s="90" t="s">
        <v>515</v>
      </c>
      <c r="B661" s="91">
        <v>918</v>
      </c>
      <c r="C661" s="92">
        <v>3</v>
      </c>
      <c r="D661" s="92">
        <v>14</v>
      </c>
      <c r="E661" s="77" t="s">
        <v>132</v>
      </c>
      <c r="F661" s="78" t="s">
        <v>132</v>
      </c>
      <c r="G661" s="80">
        <v>14669.8</v>
      </c>
      <c r="H661" s="80">
        <v>5004.1000000000004</v>
      </c>
      <c r="I661" s="80">
        <v>4806.2</v>
      </c>
    </row>
    <row r="662" spans="1:9" s="62" customFormat="1" ht="47.25">
      <c r="A662" s="90" t="s">
        <v>478</v>
      </c>
      <c r="B662" s="91">
        <v>918</v>
      </c>
      <c r="C662" s="92">
        <v>3</v>
      </c>
      <c r="D662" s="92">
        <v>14</v>
      </c>
      <c r="E662" s="77" t="s">
        <v>479</v>
      </c>
      <c r="F662" s="78" t="s">
        <v>132</v>
      </c>
      <c r="G662" s="80">
        <v>14669.8</v>
      </c>
      <c r="H662" s="80">
        <v>5004.1000000000004</v>
      </c>
      <c r="I662" s="80">
        <v>4806.2</v>
      </c>
    </row>
    <row r="663" spans="1:9" s="62" customFormat="1" ht="31.5">
      <c r="A663" s="90" t="s">
        <v>497</v>
      </c>
      <c r="B663" s="91">
        <v>918</v>
      </c>
      <c r="C663" s="92">
        <v>3</v>
      </c>
      <c r="D663" s="92">
        <v>14</v>
      </c>
      <c r="E663" s="77" t="s">
        <v>498</v>
      </c>
      <c r="F663" s="78" t="s">
        <v>132</v>
      </c>
      <c r="G663" s="80">
        <v>14669.8</v>
      </c>
      <c r="H663" s="80">
        <v>5004.1000000000004</v>
      </c>
      <c r="I663" s="80">
        <v>4806.2</v>
      </c>
    </row>
    <row r="664" spans="1:9" s="62" customFormat="1" ht="63">
      <c r="A664" s="90" t="s">
        <v>511</v>
      </c>
      <c r="B664" s="91">
        <v>918</v>
      </c>
      <c r="C664" s="92">
        <v>3</v>
      </c>
      <c r="D664" s="92">
        <v>14</v>
      </c>
      <c r="E664" s="77" t="s">
        <v>512</v>
      </c>
      <c r="F664" s="78" t="s">
        <v>132</v>
      </c>
      <c r="G664" s="80">
        <v>8669.7999999999993</v>
      </c>
      <c r="H664" s="80">
        <v>5004.1000000000004</v>
      </c>
      <c r="I664" s="80">
        <v>4806.2</v>
      </c>
    </row>
    <row r="665" spans="1:9" s="62" customFormat="1" ht="31.5">
      <c r="A665" s="90" t="s">
        <v>148</v>
      </c>
      <c r="B665" s="91">
        <v>918</v>
      </c>
      <c r="C665" s="92">
        <v>3</v>
      </c>
      <c r="D665" s="92">
        <v>14</v>
      </c>
      <c r="E665" s="77" t="s">
        <v>514</v>
      </c>
      <c r="F665" s="78" t="s">
        <v>132</v>
      </c>
      <c r="G665" s="80">
        <v>8669.7999999999993</v>
      </c>
      <c r="H665" s="80">
        <v>5004.1000000000004</v>
      </c>
      <c r="I665" s="80">
        <v>4806.2</v>
      </c>
    </row>
    <row r="666" spans="1:9" s="62" customFormat="1" ht="78.75">
      <c r="A666" s="90" t="s">
        <v>154</v>
      </c>
      <c r="B666" s="91">
        <v>918</v>
      </c>
      <c r="C666" s="92">
        <v>3</v>
      </c>
      <c r="D666" s="92">
        <v>14</v>
      </c>
      <c r="E666" s="77" t="s">
        <v>514</v>
      </c>
      <c r="F666" s="78" t="s">
        <v>155</v>
      </c>
      <c r="G666" s="80">
        <v>8525</v>
      </c>
      <c r="H666" s="80">
        <v>4854.6000000000004</v>
      </c>
      <c r="I666" s="80">
        <v>4656.8</v>
      </c>
    </row>
    <row r="667" spans="1:9" s="62" customFormat="1" ht="31.5">
      <c r="A667" s="90" t="s">
        <v>139</v>
      </c>
      <c r="B667" s="91">
        <v>918</v>
      </c>
      <c r="C667" s="92">
        <v>3</v>
      </c>
      <c r="D667" s="92">
        <v>14</v>
      </c>
      <c r="E667" s="77" t="s">
        <v>514</v>
      </c>
      <c r="F667" s="78" t="s">
        <v>140</v>
      </c>
      <c r="G667" s="80">
        <v>144.80000000000001</v>
      </c>
      <c r="H667" s="80">
        <v>149.5</v>
      </c>
      <c r="I667" s="80">
        <v>149.4</v>
      </c>
    </row>
    <row r="668" spans="1:9" s="62" customFormat="1" ht="46.5" customHeight="1">
      <c r="A668" s="90" t="s">
        <v>836</v>
      </c>
      <c r="B668" s="91">
        <v>918</v>
      </c>
      <c r="C668" s="92">
        <v>3</v>
      </c>
      <c r="D668" s="92">
        <v>14</v>
      </c>
      <c r="E668" s="77" t="s">
        <v>517</v>
      </c>
      <c r="F668" s="78" t="s">
        <v>132</v>
      </c>
      <c r="G668" s="80">
        <v>6000</v>
      </c>
      <c r="H668" s="80">
        <v>0</v>
      </c>
      <c r="I668" s="80">
        <v>0</v>
      </c>
    </row>
    <row r="669" spans="1:9" s="62" customFormat="1" ht="31.5">
      <c r="A669" s="90" t="s">
        <v>160</v>
      </c>
      <c r="B669" s="91">
        <v>918</v>
      </c>
      <c r="C669" s="92">
        <v>3</v>
      </c>
      <c r="D669" s="92">
        <v>14</v>
      </c>
      <c r="E669" s="77" t="s">
        <v>518</v>
      </c>
      <c r="F669" s="78" t="s">
        <v>132</v>
      </c>
      <c r="G669" s="80">
        <v>6000</v>
      </c>
      <c r="H669" s="80">
        <v>0</v>
      </c>
      <c r="I669" s="80">
        <v>0</v>
      </c>
    </row>
    <row r="670" spans="1:9" s="62" customFormat="1" ht="31.5">
      <c r="A670" s="90" t="s">
        <v>139</v>
      </c>
      <c r="B670" s="91">
        <v>918</v>
      </c>
      <c r="C670" s="92">
        <v>3</v>
      </c>
      <c r="D670" s="92">
        <v>14</v>
      </c>
      <c r="E670" s="77" t="s">
        <v>518</v>
      </c>
      <c r="F670" s="78" t="s">
        <v>140</v>
      </c>
      <c r="G670" s="80">
        <v>6000</v>
      </c>
      <c r="H670" s="80">
        <v>0</v>
      </c>
      <c r="I670" s="80">
        <v>0</v>
      </c>
    </row>
    <row r="671" spans="1:9" s="62" customFormat="1" ht="15.75">
      <c r="A671" s="90" t="s">
        <v>704</v>
      </c>
      <c r="B671" s="91">
        <v>918</v>
      </c>
      <c r="C671" s="92">
        <v>4</v>
      </c>
      <c r="D671" s="92">
        <v>0</v>
      </c>
      <c r="E671" s="77" t="s">
        <v>132</v>
      </c>
      <c r="F671" s="78" t="s">
        <v>132</v>
      </c>
      <c r="G671" s="80">
        <v>5550.7</v>
      </c>
      <c r="H671" s="80">
        <v>2799.8</v>
      </c>
      <c r="I671" s="80">
        <v>2817.7</v>
      </c>
    </row>
    <row r="672" spans="1:9" s="62" customFormat="1" ht="15.75">
      <c r="A672" s="90" t="s">
        <v>339</v>
      </c>
      <c r="B672" s="91">
        <v>918</v>
      </c>
      <c r="C672" s="92">
        <v>4</v>
      </c>
      <c r="D672" s="92">
        <v>5</v>
      </c>
      <c r="E672" s="77" t="s">
        <v>132</v>
      </c>
      <c r="F672" s="78" t="s">
        <v>132</v>
      </c>
      <c r="G672" s="80">
        <v>2288.1999999999998</v>
      </c>
      <c r="H672" s="80">
        <v>2288.1999999999998</v>
      </c>
      <c r="I672" s="80">
        <v>2288.1999999999998</v>
      </c>
    </row>
    <row r="673" spans="1:9" s="62" customFormat="1" ht="63">
      <c r="A673" s="90" t="s">
        <v>301</v>
      </c>
      <c r="B673" s="91">
        <v>918</v>
      </c>
      <c r="C673" s="92">
        <v>4</v>
      </c>
      <c r="D673" s="92">
        <v>5</v>
      </c>
      <c r="E673" s="77" t="s">
        <v>302</v>
      </c>
      <c r="F673" s="78" t="s">
        <v>132</v>
      </c>
      <c r="G673" s="80">
        <v>2288.1999999999998</v>
      </c>
      <c r="H673" s="80">
        <v>2288.1999999999998</v>
      </c>
      <c r="I673" s="80">
        <v>2288.1999999999998</v>
      </c>
    </row>
    <row r="674" spans="1:9" s="62" customFormat="1" ht="47.25">
      <c r="A674" s="90" t="s">
        <v>325</v>
      </c>
      <c r="B674" s="91">
        <v>918</v>
      </c>
      <c r="C674" s="92">
        <v>4</v>
      </c>
      <c r="D674" s="92">
        <v>5</v>
      </c>
      <c r="E674" s="77" t="s">
        <v>326</v>
      </c>
      <c r="F674" s="78" t="s">
        <v>132</v>
      </c>
      <c r="G674" s="80">
        <v>2288.1999999999998</v>
      </c>
      <c r="H674" s="80">
        <v>2288.1999999999998</v>
      </c>
      <c r="I674" s="80">
        <v>2288.1999999999998</v>
      </c>
    </row>
    <row r="675" spans="1:9" s="62" customFormat="1" ht="30.75" customHeight="1">
      <c r="A675" s="90" t="s">
        <v>334</v>
      </c>
      <c r="B675" s="91">
        <v>918</v>
      </c>
      <c r="C675" s="92">
        <v>4</v>
      </c>
      <c r="D675" s="92">
        <v>5</v>
      </c>
      <c r="E675" s="77" t="s">
        <v>335</v>
      </c>
      <c r="F675" s="78" t="s">
        <v>132</v>
      </c>
      <c r="G675" s="80">
        <v>2288.1999999999998</v>
      </c>
      <c r="H675" s="80">
        <v>2288.1999999999998</v>
      </c>
      <c r="I675" s="80">
        <v>2288.1999999999998</v>
      </c>
    </row>
    <row r="676" spans="1:9" s="62" customFormat="1" ht="62.25" customHeight="1">
      <c r="A676" s="90" t="s">
        <v>336</v>
      </c>
      <c r="B676" s="91">
        <v>918</v>
      </c>
      <c r="C676" s="92">
        <v>4</v>
      </c>
      <c r="D676" s="92">
        <v>5</v>
      </c>
      <c r="E676" s="77" t="s">
        <v>337</v>
      </c>
      <c r="F676" s="78" t="s">
        <v>132</v>
      </c>
      <c r="G676" s="80">
        <v>2288.1999999999998</v>
      </c>
      <c r="H676" s="80">
        <v>2288.1999999999998</v>
      </c>
      <c r="I676" s="80">
        <v>2288.1999999999998</v>
      </c>
    </row>
    <row r="677" spans="1:9" s="62" customFormat="1" ht="31.5">
      <c r="A677" s="90" t="s">
        <v>139</v>
      </c>
      <c r="B677" s="91">
        <v>918</v>
      </c>
      <c r="C677" s="92">
        <v>4</v>
      </c>
      <c r="D677" s="92">
        <v>5</v>
      </c>
      <c r="E677" s="77" t="s">
        <v>337</v>
      </c>
      <c r="F677" s="78" t="s">
        <v>140</v>
      </c>
      <c r="G677" s="80">
        <v>2288.1999999999998</v>
      </c>
      <c r="H677" s="80">
        <v>2288.1999999999998</v>
      </c>
      <c r="I677" s="80">
        <v>2288.1999999999998</v>
      </c>
    </row>
    <row r="678" spans="1:9" s="62" customFormat="1" ht="15.75">
      <c r="A678" s="90" t="s">
        <v>834</v>
      </c>
      <c r="B678" s="91">
        <v>918</v>
      </c>
      <c r="C678" s="92">
        <v>4</v>
      </c>
      <c r="D678" s="92">
        <v>6</v>
      </c>
      <c r="E678" s="77" t="s">
        <v>132</v>
      </c>
      <c r="F678" s="78" t="s">
        <v>132</v>
      </c>
      <c r="G678" s="80">
        <v>2134.8000000000002</v>
      </c>
      <c r="H678" s="80">
        <v>0</v>
      </c>
      <c r="I678" s="80">
        <v>0</v>
      </c>
    </row>
    <row r="679" spans="1:9" s="62" customFormat="1" ht="63">
      <c r="A679" s="90" t="s">
        <v>301</v>
      </c>
      <c r="B679" s="91">
        <v>918</v>
      </c>
      <c r="C679" s="92">
        <v>4</v>
      </c>
      <c r="D679" s="92">
        <v>6</v>
      </c>
      <c r="E679" s="77" t="s">
        <v>302</v>
      </c>
      <c r="F679" s="78" t="s">
        <v>132</v>
      </c>
      <c r="G679" s="80">
        <v>2134.8000000000002</v>
      </c>
      <c r="H679" s="80">
        <v>0</v>
      </c>
      <c r="I679" s="80">
        <v>0</v>
      </c>
    </row>
    <row r="680" spans="1:9" s="62" customFormat="1" ht="47.25">
      <c r="A680" s="90" t="s">
        <v>325</v>
      </c>
      <c r="B680" s="91">
        <v>918</v>
      </c>
      <c r="C680" s="92">
        <v>4</v>
      </c>
      <c r="D680" s="92">
        <v>6</v>
      </c>
      <c r="E680" s="77" t="s">
        <v>326</v>
      </c>
      <c r="F680" s="78" t="s">
        <v>132</v>
      </c>
      <c r="G680" s="80">
        <v>2134.8000000000002</v>
      </c>
      <c r="H680" s="80">
        <v>0</v>
      </c>
      <c r="I680" s="80">
        <v>0</v>
      </c>
    </row>
    <row r="681" spans="1:9" s="62" customFormat="1" ht="47.25">
      <c r="A681" s="90" t="s">
        <v>830</v>
      </c>
      <c r="B681" s="91">
        <v>918</v>
      </c>
      <c r="C681" s="92">
        <v>4</v>
      </c>
      <c r="D681" s="92">
        <v>6</v>
      </c>
      <c r="E681" s="77" t="s">
        <v>831</v>
      </c>
      <c r="F681" s="78" t="s">
        <v>132</v>
      </c>
      <c r="G681" s="80">
        <v>2134.8000000000002</v>
      </c>
      <c r="H681" s="80">
        <v>0</v>
      </c>
      <c r="I681" s="80">
        <v>0</v>
      </c>
    </row>
    <row r="682" spans="1:9" s="62" customFormat="1" ht="47.25">
      <c r="A682" s="90" t="s">
        <v>832</v>
      </c>
      <c r="B682" s="91">
        <v>918</v>
      </c>
      <c r="C682" s="92">
        <v>4</v>
      </c>
      <c r="D682" s="92">
        <v>6</v>
      </c>
      <c r="E682" s="77" t="s">
        <v>833</v>
      </c>
      <c r="F682" s="78" t="s">
        <v>132</v>
      </c>
      <c r="G682" s="80">
        <v>2134.8000000000002</v>
      </c>
      <c r="H682" s="80">
        <v>0</v>
      </c>
      <c r="I682" s="80">
        <v>0</v>
      </c>
    </row>
    <row r="683" spans="1:9" s="62" customFormat="1" ht="31.5">
      <c r="A683" s="90" t="s">
        <v>139</v>
      </c>
      <c r="B683" s="91">
        <v>918</v>
      </c>
      <c r="C683" s="92">
        <v>4</v>
      </c>
      <c r="D683" s="92">
        <v>6</v>
      </c>
      <c r="E683" s="77" t="s">
        <v>833</v>
      </c>
      <c r="F683" s="78" t="s">
        <v>140</v>
      </c>
      <c r="G683" s="80">
        <v>2134.8000000000002</v>
      </c>
      <c r="H683" s="80">
        <v>0</v>
      </c>
      <c r="I683" s="80">
        <v>0</v>
      </c>
    </row>
    <row r="684" spans="1:9" s="62" customFormat="1" ht="15.75">
      <c r="A684" s="90" t="s">
        <v>488</v>
      </c>
      <c r="B684" s="91">
        <v>918</v>
      </c>
      <c r="C684" s="92">
        <v>4</v>
      </c>
      <c r="D684" s="92">
        <v>9</v>
      </c>
      <c r="E684" s="77" t="s">
        <v>132</v>
      </c>
      <c r="F684" s="78" t="s">
        <v>132</v>
      </c>
      <c r="G684" s="80">
        <v>1127.7</v>
      </c>
      <c r="H684" s="80">
        <v>511.6</v>
      </c>
      <c r="I684" s="80">
        <v>529.5</v>
      </c>
    </row>
    <row r="685" spans="1:9" s="62" customFormat="1" ht="47.25">
      <c r="A685" s="90" t="s">
        <v>478</v>
      </c>
      <c r="B685" s="91">
        <v>918</v>
      </c>
      <c r="C685" s="92">
        <v>4</v>
      </c>
      <c r="D685" s="92">
        <v>9</v>
      </c>
      <c r="E685" s="77" t="s">
        <v>479</v>
      </c>
      <c r="F685" s="78" t="s">
        <v>132</v>
      </c>
      <c r="G685" s="80">
        <v>1127.7</v>
      </c>
      <c r="H685" s="80">
        <v>511.6</v>
      </c>
      <c r="I685" s="80">
        <v>529.5</v>
      </c>
    </row>
    <row r="686" spans="1:9" s="62" customFormat="1" ht="47.25">
      <c r="A686" s="90" t="s">
        <v>480</v>
      </c>
      <c r="B686" s="91">
        <v>918</v>
      </c>
      <c r="C686" s="92">
        <v>4</v>
      </c>
      <c r="D686" s="92">
        <v>9</v>
      </c>
      <c r="E686" s="77" t="s">
        <v>481</v>
      </c>
      <c r="F686" s="78" t="s">
        <v>132</v>
      </c>
      <c r="G686" s="80">
        <v>1127.7</v>
      </c>
      <c r="H686" s="80">
        <v>511.6</v>
      </c>
      <c r="I686" s="80">
        <v>529.5</v>
      </c>
    </row>
    <row r="687" spans="1:9" s="62" customFormat="1" ht="47.25">
      <c r="A687" s="90" t="s">
        <v>482</v>
      </c>
      <c r="B687" s="91">
        <v>918</v>
      </c>
      <c r="C687" s="92">
        <v>4</v>
      </c>
      <c r="D687" s="92">
        <v>9</v>
      </c>
      <c r="E687" s="77" t="s">
        <v>483</v>
      </c>
      <c r="F687" s="78" t="s">
        <v>132</v>
      </c>
      <c r="G687" s="80">
        <v>1127.7</v>
      </c>
      <c r="H687" s="80">
        <v>511.6</v>
      </c>
      <c r="I687" s="80">
        <v>529.5</v>
      </c>
    </row>
    <row r="688" spans="1:9" s="62" customFormat="1" ht="15.75">
      <c r="A688" s="90" t="s">
        <v>486</v>
      </c>
      <c r="B688" s="91">
        <v>918</v>
      </c>
      <c r="C688" s="92">
        <v>4</v>
      </c>
      <c r="D688" s="92">
        <v>9</v>
      </c>
      <c r="E688" s="77" t="s">
        <v>487</v>
      </c>
      <c r="F688" s="78" t="s">
        <v>132</v>
      </c>
      <c r="G688" s="80">
        <v>1127.7</v>
      </c>
      <c r="H688" s="80">
        <v>511.6</v>
      </c>
      <c r="I688" s="80">
        <v>529.5</v>
      </c>
    </row>
    <row r="689" spans="1:9" s="62" customFormat="1" ht="31.5">
      <c r="A689" s="90" t="s">
        <v>139</v>
      </c>
      <c r="B689" s="91">
        <v>918</v>
      </c>
      <c r="C689" s="92">
        <v>4</v>
      </c>
      <c r="D689" s="92">
        <v>9</v>
      </c>
      <c r="E689" s="77" t="s">
        <v>487</v>
      </c>
      <c r="F689" s="78" t="s">
        <v>140</v>
      </c>
      <c r="G689" s="80">
        <v>1127.7</v>
      </c>
      <c r="H689" s="80">
        <v>511.6</v>
      </c>
      <c r="I689" s="80">
        <v>529.5</v>
      </c>
    </row>
    <row r="690" spans="1:9" s="62" customFormat="1" ht="15.75">
      <c r="A690" s="90" t="s">
        <v>705</v>
      </c>
      <c r="B690" s="91">
        <v>918</v>
      </c>
      <c r="C690" s="92">
        <v>5</v>
      </c>
      <c r="D690" s="92">
        <v>0</v>
      </c>
      <c r="E690" s="77" t="s">
        <v>132</v>
      </c>
      <c r="F690" s="78" t="s">
        <v>132</v>
      </c>
      <c r="G690" s="80">
        <v>10888.4</v>
      </c>
      <c r="H690" s="80">
        <v>8966.7999999999993</v>
      </c>
      <c r="I690" s="80">
        <v>8610.7999999999993</v>
      </c>
    </row>
    <row r="691" spans="1:9" s="62" customFormat="1" ht="31.5">
      <c r="A691" s="90" t="s">
        <v>338</v>
      </c>
      <c r="B691" s="91">
        <v>918</v>
      </c>
      <c r="C691" s="92">
        <v>5</v>
      </c>
      <c r="D691" s="92">
        <v>5</v>
      </c>
      <c r="E691" s="77" t="s">
        <v>132</v>
      </c>
      <c r="F691" s="78" t="s">
        <v>132</v>
      </c>
      <c r="G691" s="80">
        <v>10888.4</v>
      </c>
      <c r="H691" s="80">
        <v>8966.7999999999993</v>
      </c>
      <c r="I691" s="80">
        <v>8610.7999999999993</v>
      </c>
    </row>
    <row r="692" spans="1:9" s="62" customFormat="1" ht="63">
      <c r="A692" s="90" t="s">
        <v>301</v>
      </c>
      <c r="B692" s="91">
        <v>918</v>
      </c>
      <c r="C692" s="92">
        <v>5</v>
      </c>
      <c r="D692" s="92">
        <v>5</v>
      </c>
      <c r="E692" s="77" t="s">
        <v>302</v>
      </c>
      <c r="F692" s="78" t="s">
        <v>132</v>
      </c>
      <c r="G692" s="80">
        <v>10888.4</v>
      </c>
      <c r="H692" s="80">
        <v>8966.7999999999993</v>
      </c>
      <c r="I692" s="80">
        <v>8610.7999999999993</v>
      </c>
    </row>
    <row r="693" spans="1:9" s="62" customFormat="1" ht="47.25">
      <c r="A693" s="90" t="s">
        <v>325</v>
      </c>
      <c r="B693" s="91">
        <v>918</v>
      </c>
      <c r="C693" s="92">
        <v>5</v>
      </c>
      <c r="D693" s="92">
        <v>5</v>
      </c>
      <c r="E693" s="77" t="s">
        <v>326</v>
      </c>
      <c r="F693" s="78" t="s">
        <v>132</v>
      </c>
      <c r="G693" s="80">
        <v>228.8</v>
      </c>
      <c r="H693" s="80">
        <v>228.8</v>
      </c>
      <c r="I693" s="80">
        <v>228.8</v>
      </c>
    </row>
    <row r="694" spans="1:9" s="62" customFormat="1" ht="30.75" customHeight="1">
      <c r="A694" s="90" t="s">
        <v>334</v>
      </c>
      <c r="B694" s="91">
        <v>918</v>
      </c>
      <c r="C694" s="92">
        <v>5</v>
      </c>
      <c r="D694" s="92">
        <v>5</v>
      </c>
      <c r="E694" s="77" t="s">
        <v>335</v>
      </c>
      <c r="F694" s="78" t="s">
        <v>132</v>
      </c>
      <c r="G694" s="80">
        <v>228.8</v>
      </c>
      <c r="H694" s="80">
        <v>228.8</v>
      </c>
      <c r="I694" s="80">
        <v>228.8</v>
      </c>
    </row>
    <row r="695" spans="1:9" s="62" customFormat="1" ht="63" customHeight="1">
      <c r="A695" s="90" t="s">
        <v>336</v>
      </c>
      <c r="B695" s="91">
        <v>918</v>
      </c>
      <c r="C695" s="92">
        <v>5</v>
      </c>
      <c r="D695" s="92">
        <v>5</v>
      </c>
      <c r="E695" s="77" t="s">
        <v>337</v>
      </c>
      <c r="F695" s="78" t="s">
        <v>132</v>
      </c>
      <c r="G695" s="80">
        <v>228.8</v>
      </c>
      <c r="H695" s="80">
        <v>228.8</v>
      </c>
      <c r="I695" s="80">
        <v>228.8</v>
      </c>
    </row>
    <row r="696" spans="1:9" s="62" customFormat="1" ht="78.75">
      <c r="A696" s="90" t="s">
        <v>154</v>
      </c>
      <c r="B696" s="91">
        <v>918</v>
      </c>
      <c r="C696" s="92">
        <v>5</v>
      </c>
      <c r="D696" s="92">
        <v>5</v>
      </c>
      <c r="E696" s="77" t="s">
        <v>337</v>
      </c>
      <c r="F696" s="78" t="s">
        <v>155</v>
      </c>
      <c r="G696" s="80">
        <v>228.8</v>
      </c>
      <c r="H696" s="80">
        <v>228.8</v>
      </c>
      <c r="I696" s="80">
        <v>228.8</v>
      </c>
    </row>
    <row r="697" spans="1:9" s="62" customFormat="1" ht="46.5" customHeight="1">
      <c r="A697" s="90" t="s">
        <v>345</v>
      </c>
      <c r="B697" s="91">
        <v>918</v>
      </c>
      <c r="C697" s="92">
        <v>5</v>
      </c>
      <c r="D697" s="92">
        <v>5</v>
      </c>
      <c r="E697" s="77" t="s">
        <v>346</v>
      </c>
      <c r="F697" s="78" t="s">
        <v>132</v>
      </c>
      <c r="G697" s="80">
        <v>10659.6</v>
      </c>
      <c r="H697" s="80">
        <v>8738</v>
      </c>
      <c r="I697" s="80">
        <v>8382</v>
      </c>
    </row>
    <row r="698" spans="1:9" s="62" customFormat="1" ht="47.25">
      <c r="A698" s="90" t="s">
        <v>347</v>
      </c>
      <c r="B698" s="91">
        <v>918</v>
      </c>
      <c r="C698" s="92">
        <v>5</v>
      </c>
      <c r="D698" s="92">
        <v>5</v>
      </c>
      <c r="E698" s="77" t="s">
        <v>348</v>
      </c>
      <c r="F698" s="78" t="s">
        <v>132</v>
      </c>
      <c r="G698" s="80">
        <v>10659.6</v>
      </c>
      <c r="H698" s="80">
        <v>8738</v>
      </c>
      <c r="I698" s="80">
        <v>8382</v>
      </c>
    </row>
    <row r="699" spans="1:9" s="62" customFormat="1" ht="31.5">
      <c r="A699" s="90" t="s">
        <v>219</v>
      </c>
      <c r="B699" s="91">
        <v>918</v>
      </c>
      <c r="C699" s="92">
        <v>5</v>
      </c>
      <c r="D699" s="92">
        <v>5</v>
      </c>
      <c r="E699" s="77" t="s">
        <v>349</v>
      </c>
      <c r="F699" s="78" t="s">
        <v>132</v>
      </c>
      <c r="G699" s="80">
        <v>10659.6</v>
      </c>
      <c r="H699" s="80">
        <v>8738</v>
      </c>
      <c r="I699" s="80">
        <v>8382</v>
      </c>
    </row>
    <row r="700" spans="1:9" s="62" customFormat="1" ht="78.75">
      <c r="A700" s="90" t="s">
        <v>154</v>
      </c>
      <c r="B700" s="91">
        <v>918</v>
      </c>
      <c r="C700" s="92">
        <v>5</v>
      </c>
      <c r="D700" s="92">
        <v>5</v>
      </c>
      <c r="E700" s="77" t="s">
        <v>349</v>
      </c>
      <c r="F700" s="78" t="s">
        <v>155</v>
      </c>
      <c r="G700" s="80">
        <v>10502.1</v>
      </c>
      <c r="H700" s="80">
        <v>8713.6</v>
      </c>
      <c r="I700" s="80">
        <v>8357.5</v>
      </c>
    </row>
    <row r="701" spans="1:9" s="62" customFormat="1" ht="31.5">
      <c r="A701" s="90" t="s">
        <v>139</v>
      </c>
      <c r="B701" s="91">
        <v>918</v>
      </c>
      <c r="C701" s="92">
        <v>5</v>
      </c>
      <c r="D701" s="92">
        <v>5</v>
      </c>
      <c r="E701" s="77" t="s">
        <v>349</v>
      </c>
      <c r="F701" s="78" t="s">
        <v>140</v>
      </c>
      <c r="G701" s="80">
        <v>157.5</v>
      </c>
      <c r="H701" s="80">
        <v>24.4</v>
      </c>
      <c r="I701" s="80">
        <v>24.5</v>
      </c>
    </row>
    <row r="702" spans="1:9" s="62" customFormat="1" ht="15.75">
      <c r="A702" s="90" t="s">
        <v>714</v>
      </c>
      <c r="B702" s="91">
        <v>918</v>
      </c>
      <c r="C702" s="92">
        <v>6</v>
      </c>
      <c r="D702" s="92">
        <v>0</v>
      </c>
      <c r="E702" s="77" t="s">
        <v>132</v>
      </c>
      <c r="F702" s="78" t="s">
        <v>132</v>
      </c>
      <c r="G702" s="80">
        <v>2693</v>
      </c>
      <c r="H702" s="80">
        <v>19963.7</v>
      </c>
      <c r="I702" s="80">
        <v>1300.7</v>
      </c>
    </row>
    <row r="703" spans="1:9" s="62" customFormat="1" ht="31.5">
      <c r="A703" s="90" t="s">
        <v>331</v>
      </c>
      <c r="B703" s="91">
        <v>918</v>
      </c>
      <c r="C703" s="92">
        <v>6</v>
      </c>
      <c r="D703" s="92">
        <v>5</v>
      </c>
      <c r="E703" s="77" t="s">
        <v>132</v>
      </c>
      <c r="F703" s="78" t="s">
        <v>132</v>
      </c>
      <c r="G703" s="80">
        <v>2693</v>
      </c>
      <c r="H703" s="80">
        <v>19963.7</v>
      </c>
      <c r="I703" s="80">
        <v>1300.7</v>
      </c>
    </row>
    <row r="704" spans="1:9" s="62" customFormat="1" ht="63">
      <c r="A704" s="90" t="s">
        <v>301</v>
      </c>
      <c r="B704" s="91">
        <v>918</v>
      </c>
      <c r="C704" s="92">
        <v>6</v>
      </c>
      <c r="D704" s="92">
        <v>5</v>
      </c>
      <c r="E704" s="77" t="s">
        <v>302</v>
      </c>
      <c r="F704" s="78" t="s">
        <v>132</v>
      </c>
      <c r="G704" s="80">
        <v>2693</v>
      </c>
      <c r="H704" s="80">
        <v>19963.7</v>
      </c>
      <c r="I704" s="80">
        <v>1300.7</v>
      </c>
    </row>
    <row r="705" spans="1:9" s="62" customFormat="1" ht="47.25">
      <c r="A705" s="90" t="s">
        <v>325</v>
      </c>
      <c r="B705" s="91">
        <v>918</v>
      </c>
      <c r="C705" s="92">
        <v>6</v>
      </c>
      <c r="D705" s="92">
        <v>5</v>
      </c>
      <c r="E705" s="77" t="s">
        <v>326</v>
      </c>
      <c r="F705" s="78" t="s">
        <v>132</v>
      </c>
      <c r="G705" s="80">
        <v>2693</v>
      </c>
      <c r="H705" s="80">
        <v>19963.7</v>
      </c>
      <c r="I705" s="80">
        <v>1300.7</v>
      </c>
    </row>
    <row r="706" spans="1:9" s="62" customFormat="1" ht="29.25" customHeight="1">
      <c r="A706" s="90" t="s">
        <v>327</v>
      </c>
      <c r="B706" s="91">
        <v>918</v>
      </c>
      <c r="C706" s="92">
        <v>6</v>
      </c>
      <c r="D706" s="92">
        <v>5</v>
      </c>
      <c r="E706" s="77" t="s">
        <v>328</v>
      </c>
      <c r="F706" s="78" t="s">
        <v>132</v>
      </c>
      <c r="G706" s="80">
        <v>2693</v>
      </c>
      <c r="H706" s="80">
        <v>19963.7</v>
      </c>
      <c r="I706" s="80">
        <v>1300.7</v>
      </c>
    </row>
    <row r="707" spans="1:9" s="62" customFormat="1" ht="63">
      <c r="A707" s="90" t="s">
        <v>329</v>
      </c>
      <c r="B707" s="91">
        <v>918</v>
      </c>
      <c r="C707" s="92">
        <v>6</v>
      </c>
      <c r="D707" s="92">
        <v>5</v>
      </c>
      <c r="E707" s="77" t="s">
        <v>330</v>
      </c>
      <c r="F707" s="78" t="s">
        <v>132</v>
      </c>
      <c r="G707" s="80">
        <v>2693</v>
      </c>
      <c r="H707" s="80">
        <v>56.9</v>
      </c>
      <c r="I707" s="80">
        <v>1300.7</v>
      </c>
    </row>
    <row r="708" spans="1:9" s="62" customFormat="1" ht="31.5">
      <c r="A708" s="90" t="s">
        <v>139</v>
      </c>
      <c r="B708" s="91">
        <v>918</v>
      </c>
      <c r="C708" s="92">
        <v>6</v>
      </c>
      <c r="D708" s="92">
        <v>5</v>
      </c>
      <c r="E708" s="77" t="s">
        <v>330</v>
      </c>
      <c r="F708" s="78" t="s">
        <v>140</v>
      </c>
      <c r="G708" s="80">
        <v>2693</v>
      </c>
      <c r="H708" s="80">
        <v>56.9</v>
      </c>
      <c r="I708" s="80">
        <v>1300.7</v>
      </c>
    </row>
    <row r="709" spans="1:9" s="62" customFormat="1" ht="47.25">
      <c r="A709" s="90" t="s">
        <v>332</v>
      </c>
      <c r="B709" s="91">
        <v>918</v>
      </c>
      <c r="C709" s="92">
        <v>6</v>
      </c>
      <c r="D709" s="92">
        <v>5</v>
      </c>
      <c r="E709" s="77" t="s">
        <v>333</v>
      </c>
      <c r="F709" s="78" t="s">
        <v>132</v>
      </c>
      <c r="G709" s="80">
        <v>0</v>
      </c>
      <c r="H709" s="80">
        <v>19906.8</v>
      </c>
      <c r="I709" s="80">
        <v>0</v>
      </c>
    </row>
    <row r="710" spans="1:9" s="62" customFormat="1" ht="31.5">
      <c r="A710" s="90" t="s">
        <v>139</v>
      </c>
      <c r="B710" s="91">
        <v>918</v>
      </c>
      <c r="C710" s="92">
        <v>6</v>
      </c>
      <c r="D710" s="92">
        <v>5</v>
      </c>
      <c r="E710" s="77" t="s">
        <v>333</v>
      </c>
      <c r="F710" s="78" t="s">
        <v>140</v>
      </c>
      <c r="G710" s="80">
        <v>0</v>
      </c>
      <c r="H710" s="80">
        <v>19906.8</v>
      </c>
      <c r="I710" s="80">
        <v>0</v>
      </c>
    </row>
    <row r="711" spans="1:9" s="62" customFormat="1" ht="15.75">
      <c r="A711" s="90" t="s">
        <v>695</v>
      </c>
      <c r="B711" s="91">
        <v>918</v>
      </c>
      <c r="C711" s="92">
        <v>7</v>
      </c>
      <c r="D711" s="92">
        <v>0</v>
      </c>
      <c r="E711" s="77" t="s">
        <v>132</v>
      </c>
      <c r="F711" s="78" t="s">
        <v>132</v>
      </c>
      <c r="G711" s="80">
        <v>74.7</v>
      </c>
      <c r="H711" s="80">
        <v>23.5</v>
      </c>
      <c r="I711" s="80">
        <v>58</v>
      </c>
    </row>
    <row r="712" spans="1:9" s="62" customFormat="1" ht="31.5">
      <c r="A712" s="90" t="s">
        <v>147</v>
      </c>
      <c r="B712" s="91">
        <v>918</v>
      </c>
      <c r="C712" s="92">
        <v>7</v>
      </c>
      <c r="D712" s="92">
        <v>5</v>
      </c>
      <c r="E712" s="77" t="s">
        <v>132</v>
      </c>
      <c r="F712" s="78" t="s">
        <v>132</v>
      </c>
      <c r="G712" s="80">
        <v>74.7</v>
      </c>
      <c r="H712" s="80">
        <v>23.5</v>
      </c>
      <c r="I712" s="80">
        <v>58</v>
      </c>
    </row>
    <row r="713" spans="1:9" s="62" customFormat="1" ht="63">
      <c r="A713" s="90" t="s">
        <v>301</v>
      </c>
      <c r="B713" s="91">
        <v>918</v>
      </c>
      <c r="C713" s="92">
        <v>7</v>
      </c>
      <c r="D713" s="92">
        <v>5</v>
      </c>
      <c r="E713" s="77" t="s">
        <v>302</v>
      </c>
      <c r="F713" s="78" t="s">
        <v>132</v>
      </c>
      <c r="G713" s="80">
        <v>65.7</v>
      </c>
      <c r="H713" s="80">
        <v>0</v>
      </c>
      <c r="I713" s="80">
        <v>0</v>
      </c>
    </row>
    <row r="714" spans="1:9" s="62" customFormat="1" ht="45.75" customHeight="1">
      <c r="A714" s="90" t="s">
        <v>345</v>
      </c>
      <c r="B714" s="91">
        <v>918</v>
      </c>
      <c r="C714" s="92">
        <v>7</v>
      </c>
      <c r="D714" s="92">
        <v>5</v>
      </c>
      <c r="E714" s="77" t="s">
        <v>346</v>
      </c>
      <c r="F714" s="78" t="s">
        <v>132</v>
      </c>
      <c r="G714" s="80">
        <v>65.7</v>
      </c>
      <c r="H714" s="80">
        <v>0</v>
      </c>
      <c r="I714" s="80">
        <v>0</v>
      </c>
    </row>
    <row r="715" spans="1:9" s="62" customFormat="1" ht="47.25">
      <c r="A715" s="90" t="s">
        <v>347</v>
      </c>
      <c r="B715" s="91">
        <v>918</v>
      </c>
      <c r="C715" s="92">
        <v>7</v>
      </c>
      <c r="D715" s="92">
        <v>5</v>
      </c>
      <c r="E715" s="77" t="s">
        <v>348</v>
      </c>
      <c r="F715" s="78" t="s">
        <v>132</v>
      </c>
      <c r="G715" s="80">
        <v>18.7</v>
      </c>
      <c r="H715" s="80">
        <v>0</v>
      </c>
      <c r="I715" s="80">
        <v>0</v>
      </c>
    </row>
    <row r="716" spans="1:9" s="62" customFormat="1" ht="31.5">
      <c r="A716" s="90" t="s">
        <v>145</v>
      </c>
      <c r="B716" s="91">
        <v>918</v>
      </c>
      <c r="C716" s="92">
        <v>7</v>
      </c>
      <c r="D716" s="92">
        <v>5</v>
      </c>
      <c r="E716" s="77" t="s">
        <v>835</v>
      </c>
      <c r="F716" s="78" t="s">
        <v>132</v>
      </c>
      <c r="G716" s="80">
        <v>18.7</v>
      </c>
      <c r="H716" s="80">
        <v>0</v>
      </c>
      <c r="I716" s="80">
        <v>0</v>
      </c>
    </row>
    <row r="717" spans="1:9" s="62" customFormat="1" ht="31.5">
      <c r="A717" s="90" t="s">
        <v>139</v>
      </c>
      <c r="B717" s="91">
        <v>918</v>
      </c>
      <c r="C717" s="92">
        <v>7</v>
      </c>
      <c r="D717" s="92">
        <v>5</v>
      </c>
      <c r="E717" s="77" t="s">
        <v>835</v>
      </c>
      <c r="F717" s="78" t="s">
        <v>140</v>
      </c>
      <c r="G717" s="80">
        <v>18.7</v>
      </c>
      <c r="H717" s="80">
        <v>0</v>
      </c>
      <c r="I717" s="80">
        <v>0</v>
      </c>
    </row>
    <row r="718" spans="1:9" s="62" customFormat="1" ht="30.75" customHeight="1">
      <c r="A718" s="90" t="s">
        <v>350</v>
      </c>
      <c r="B718" s="91">
        <v>918</v>
      </c>
      <c r="C718" s="92">
        <v>7</v>
      </c>
      <c r="D718" s="92">
        <v>5</v>
      </c>
      <c r="E718" s="77" t="s">
        <v>351</v>
      </c>
      <c r="F718" s="78" t="s">
        <v>132</v>
      </c>
      <c r="G718" s="80">
        <v>47</v>
      </c>
      <c r="H718" s="80">
        <v>0</v>
      </c>
      <c r="I718" s="80">
        <v>0</v>
      </c>
    </row>
    <row r="719" spans="1:9" s="62" customFormat="1" ht="31.5">
      <c r="A719" s="90" t="s">
        <v>145</v>
      </c>
      <c r="B719" s="91">
        <v>918</v>
      </c>
      <c r="C719" s="92">
        <v>7</v>
      </c>
      <c r="D719" s="92">
        <v>5</v>
      </c>
      <c r="E719" s="77" t="s">
        <v>352</v>
      </c>
      <c r="F719" s="78" t="s">
        <v>132</v>
      </c>
      <c r="G719" s="80">
        <v>47</v>
      </c>
      <c r="H719" s="80">
        <v>0</v>
      </c>
      <c r="I719" s="80">
        <v>0</v>
      </c>
    </row>
    <row r="720" spans="1:9" s="62" customFormat="1" ht="31.5">
      <c r="A720" s="90" t="s">
        <v>139</v>
      </c>
      <c r="B720" s="91">
        <v>918</v>
      </c>
      <c r="C720" s="92">
        <v>7</v>
      </c>
      <c r="D720" s="92">
        <v>5</v>
      </c>
      <c r="E720" s="77" t="s">
        <v>352</v>
      </c>
      <c r="F720" s="78" t="s">
        <v>140</v>
      </c>
      <c r="G720" s="80">
        <v>47</v>
      </c>
      <c r="H720" s="80">
        <v>0</v>
      </c>
      <c r="I720" s="80">
        <v>0</v>
      </c>
    </row>
    <row r="721" spans="1:9" s="62" customFormat="1" ht="47.25">
      <c r="A721" s="90" t="s">
        <v>478</v>
      </c>
      <c r="B721" s="91">
        <v>918</v>
      </c>
      <c r="C721" s="92">
        <v>7</v>
      </c>
      <c r="D721" s="92">
        <v>5</v>
      </c>
      <c r="E721" s="77" t="s">
        <v>479</v>
      </c>
      <c r="F721" s="78" t="s">
        <v>132</v>
      </c>
      <c r="G721" s="80">
        <v>9</v>
      </c>
      <c r="H721" s="80">
        <v>23.5</v>
      </c>
      <c r="I721" s="80">
        <v>58</v>
      </c>
    </row>
    <row r="722" spans="1:9" s="62" customFormat="1" ht="31.5">
      <c r="A722" s="90" t="s">
        <v>497</v>
      </c>
      <c r="B722" s="91">
        <v>918</v>
      </c>
      <c r="C722" s="92">
        <v>7</v>
      </c>
      <c r="D722" s="92">
        <v>5</v>
      </c>
      <c r="E722" s="77" t="s">
        <v>498</v>
      </c>
      <c r="F722" s="78" t="s">
        <v>132</v>
      </c>
      <c r="G722" s="80">
        <v>9</v>
      </c>
      <c r="H722" s="80">
        <v>23.5</v>
      </c>
      <c r="I722" s="80">
        <v>58</v>
      </c>
    </row>
    <row r="723" spans="1:9" s="62" customFormat="1" ht="63">
      <c r="A723" s="90" t="s">
        <v>511</v>
      </c>
      <c r="B723" s="91">
        <v>918</v>
      </c>
      <c r="C723" s="92">
        <v>7</v>
      </c>
      <c r="D723" s="92">
        <v>5</v>
      </c>
      <c r="E723" s="77" t="s">
        <v>512</v>
      </c>
      <c r="F723" s="78" t="s">
        <v>132</v>
      </c>
      <c r="G723" s="80">
        <v>9</v>
      </c>
      <c r="H723" s="80">
        <v>23.5</v>
      </c>
      <c r="I723" s="80">
        <v>58</v>
      </c>
    </row>
    <row r="724" spans="1:9" s="62" customFormat="1" ht="31.5">
      <c r="A724" s="90" t="s">
        <v>145</v>
      </c>
      <c r="B724" s="91">
        <v>918</v>
      </c>
      <c r="C724" s="92">
        <v>7</v>
      </c>
      <c r="D724" s="92">
        <v>5</v>
      </c>
      <c r="E724" s="77" t="s">
        <v>513</v>
      </c>
      <c r="F724" s="78" t="s">
        <v>132</v>
      </c>
      <c r="G724" s="80">
        <v>9</v>
      </c>
      <c r="H724" s="80">
        <v>23.5</v>
      </c>
      <c r="I724" s="80">
        <v>58</v>
      </c>
    </row>
    <row r="725" spans="1:9" s="62" customFormat="1" ht="31.5">
      <c r="A725" s="90" t="s">
        <v>139</v>
      </c>
      <c r="B725" s="91">
        <v>918</v>
      </c>
      <c r="C725" s="92">
        <v>7</v>
      </c>
      <c r="D725" s="92">
        <v>5</v>
      </c>
      <c r="E725" s="77" t="s">
        <v>513</v>
      </c>
      <c r="F725" s="78" t="s">
        <v>140</v>
      </c>
      <c r="G725" s="80">
        <v>9</v>
      </c>
      <c r="H725" s="80">
        <v>23.5</v>
      </c>
      <c r="I725" s="80">
        <v>58</v>
      </c>
    </row>
    <row r="726" spans="1:9" s="62" customFormat="1" ht="15.75">
      <c r="A726" s="90" t="s">
        <v>696</v>
      </c>
      <c r="B726" s="91">
        <v>918</v>
      </c>
      <c r="C726" s="92">
        <v>8</v>
      </c>
      <c r="D726" s="92">
        <v>0</v>
      </c>
      <c r="E726" s="77" t="s">
        <v>132</v>
      </c>
      <c r="F726" s="78" t="s">
        <v>132</v>
      </c>
      <c r="G726" s="80">
        <v>77731.8</v>
      </c>
      <c r="H726" s="80">
        <v>0</v>
      </c>
      <c r="I726" s="80">
        <v>0</v>
      </c>
    </row>
    <row r="727" spans="1:9" s="62" customFormat="1" ht="15.75">
      <c r="A727" s="90" t="s">
        <v>258</v>
      </c>
      <c r="B727" s="91">
        <v>918</v>
      </c>
      <c r="C727" s="92">
        <v>8</v>
      </c>
      <c r="D727" s="92">
        <v>1</v>
      </c>
      <c r="E727" s="77" t="s">
        <v>132</v>
      </c>
      <c r="F727" s="78" t="s">
        <v>132</v>
      </c>
      <c r="G727" s="80">
        <v>77731.8</v>
      </c>
      <c r="H727" s="80">
        <v>0</v>
      </c>
      <c r="I727" s="80">
        <v>0</v>
      </c>
    </row>
    <row r="728" spans="1:9" s="62" customFormat="1" ht="63">
      <c r="A728" s="90" t="s">
        <v>301</v>
      </c>
      <c r="B728" s="91">
        <v>918</v>
      </c>
      <c r="C728" s="92">
        <v>8</v>
      </c>
      <c r="D728" s="92">
        <v>1</v>
      </c>
      <c r="E728" s="77" t="s">
        <v>302</v>
      </c>
      <c r="F728" s="78" t="s">
        <v>132</v>
      </c>
      <c r="G728" s="80">
        <v>77731.8</v>
      </c>
      <c r="H728" s="80">
        <v>0</v>
      </c>
      <c r="I728" s="80">
        <v>0</v>
      </c>
    </row>
    <row r="729" spans="1:9" s="62" customFormat="1" ht="47.25">
      <c r="A729" s="90" t="s">
        <v>303</v>
      </c>
      <c r="B729" s="91">
        <v>918</v>
      </c>
      <c r="C729" s="92">
        <v>8</v>
      </c>
      <c r="D729" s="92">
        <v>1</v>
      </c>
      <c r="E729" s="77" t="s">
        <v>304</v>
      </c>
      <c r="F729" s="78" t="s">
        <v>132</v>
      </c>
      <c r="G729" s="80">
        <v>77731.8</v>
      </c>
      <c r="H729" s="80">
        <v>0</v>
      </c>
      <c r="I729" s="80">
        <v>0</v>
      </c>
    </row>
    <row r="730" spans="1:9" s="62" customFormat="1" ht="47.25">
      <c r="A730" s="90" t="s">
        <v>305</v>
      </c>
      <c r="B730" s="91">
        <v>918</v>
      </c>
      <c r="C730" s="92">
        <v>8</v>
      </c>
      <c r="D730" s="92">
        <v>1</v>
      </c>
      <c r="E730" s="77" t="s">
        <v>306</v>
      </c>
      <c r="F730" s="78" t="s">
        <v>132</v>
      </c>
      <c r="G730" s="80">
        <v>77731.8</v>
      </c>
      <c r="H730" s="80">
        <v>0</v>
      </c>
      <c r="I730" s="80">
        <v>0</v>
      </c>
    </row>
    <row r="731" spans="1:9" s="62" customFormat="1" ht="31.5">
      <c r="A731" s="90" t="s">
        <v>312</v>
      </c>
      <c r="B731" s="91">
        <v>918</v>
      </c>
      <c r="C731" s="92">
        <v>8</v>
      </c>
      <c r="D731" s="92">
        <v>1</v>
      </c>
      <c r="E731" s="77" t="s">
        <v>313</v>
      </c>
      <c r="F731" s="78" t="s">
        <v>132</v>
      </c>
      <c r="G731" s="80">
        <v>63190.8</v>
      </c>
      <c r="H731" s="80">
        <v>0</v>
      </c>
      <c r="I731" s="80">
        <v>0</v>
      </c>
    </row>
    <row r="732" spans="1:9" s="62" customFormat="1" ht="30.75" customHeight="1">
      <c r="A732" s="90" t="s">
        <v>314</v>
      </c>
      <c r="B732" s="91">
        <v>918</v>
      </c>
      <c r="C732" s="92">
        <v>8</v>
      </c>
      <c r="D732" s="92">
        <v>1</v>
      </c>
      <c r="E732" s="77" t="s">
        <v>313</v>
      </c>
      <c r="F732" s="78" t="s">
        <v>315</v>
      </c>
      <c r="G732" s="80">
        <v>63190.8</v>
      </c>
      <c r="H732" s="80">
        <v>0</v>
      </c>
      <c r="I732" s="80">
        <v>0</v>
      </c>
    </row>
    <row r="733" spans="1:9" s="62" customFormat="1" ht="94.5">
      <c r="A733" s="90" t="s">
        <v>859</v>
      </c>
      <c r="B733" s="91">
        <v>918</v>
      </c>
      <c r="C733" s="92">
        <v>8</v>
      </c>
      <c r="D733" s="92">
        <v>1</v>
      </c>
      <c r="E733" s="77" t="s">
        <v>860</v>
      </c>
      <c r="F733" s="78" t="s">
        <v>132</v>
      </c>
      <c r="G733" s="80">
        <v>14541</v>
      </c>
      <c r="H733" s="80">
        <v>0</v>
      </c>
      <c r="I733" s="80">
        <v>0</v>
      </c>
    </row>
    <row r="734" spans="1:9" s="62" customFormat="1" ht="30" customHeight="1">
      <c r="A734" s="90" t="s">
        <v>314</v>
      </c>
      <c r="B734" s="91">
        <v>918</v>
      </c>
      <c r="C734" s="92">
        <v>8</v>
      </c>
      <c r="D734" s="92">
        <v>1</v>
      </c>
      <c r="E734" s="77" t="s">
        <v>860</v>
      </c>
      <c r="F734" s="78" t="s">
        <v>315</v>
      </c>
      <c r="G734" s="80">
        <v>14541</v>
      </c>
      <c r="H734" s="80">
        <v>0</v>
      </c>
      <c r="I734" s="80">
        <v>0</v>
      </c>
    </row>
    <row r="735" spans="1:9" s="62" customFormat="1" ht="15.75">
      <c r="A735" s="90" t="s">
        <v>712</v>
      </c>
      <c r="B735" s="91">
        <v>918</v>
      </c>
      <c r="C735" s="92">
        <v>11</v>
      </c>
      <c r="D735" s="92">
        <v>0</v>
      </c>
      <c r="E735" s="77" t="s">
        <v>132</v>
      </c>
      <c r="F735" s="78" t="s">
        <v>132</v>
      </c>
      <c r="G735" s="80">
        <v>0</v>
      </c>
      <c r="H735" s="80">
        <v>7769.5</v>
      </c>
      <c r="I735" s="80">
        <v>0</v>
      </c>
    </row>
    <row r="736" spans="1:9" s="62" customFormat="1" ht="15.75">
      <c r="A736" s="90" t="s">
        <v>552</v>
      </c>
      <c r="B736" s="91">
        <v>918</v>
      </c>
      <c r="C736" s="92">
        <v>11</v>
      </c>
      <c r="D736" s="92">
        <v>1</v>
      </c>
      <c r="E736" s="77" t="s">
        <v>132</v>
      </c>
      <c r="F736" s="78" t="s">
        <v>132</v>
      </c>
      <c r="G736" s="80">
        <v>0</v>
      </c>
      <c r="H736" s="80">
        <v>7769.5</v>
      </c>
      <c r="I736" s="80">
        <v>0</v>
      </c>
    </row>
    <row r="737" spans="1:9" s="62" customFormat="1" ht="63">
      <c r="A737" s="90" t="s">
        <v>533</v>
      </c>
      <c r="B737" s="91">
        <v>918</v>
      </c>
      <c r="C737" s="92">
        <v>11</v>
      </c>
      <c r="D737" s="92">
        <v>1</v>
      </c>
      <c r="E737" s="77" t="s">
        <v>534</v>
      </c>
      <c r="F737" s="78" t="s">
        <v>132</v>
      </c>
      <c r="G737" s="80">
        <v>0</v>
      </c>
      <c r="H737" s="80">
        <v>7769.5</v>
      </c>
      <c r="I737" s="80">
        <v>0</v>
      </c>
    </row>
    <row r="738" spans="1:9" s="62" customFormat="1" ht="47.25">
      <c r="A738" s="90" t="s">
        <v>546</v>
      </c>
      <c r="B738" s="91">
        <v>918</v>
      </c>
      <c r="C738" s="92">
        <v>11</v>
      </c>
      <c r="D738" s="92">
        <v>1</v>
      </c>
      <c r="E738" s="77" t="s">
        <v>547</v>
      </c>
      <c r="F738" s="78" t="s">
        <v>132</v>
      </c>
      <c r="G738" s="80">
        <v>0</v>
      </c>
      <c r="H738" s="80">
        <v>7769.5</v>
      </c>
      <c r="I738" s="80">
        <v>0</v>
      </c>
    </row>
    <row r="739" spans="1:9" s="62" customFormat="1" ht="30.75" customHeight="1">
      <c r="A739" s="90" t="s">
        <v>557</v>
      </c>
      <c r="B739" s="91">
        <v>918</v>
      </c>
      <c r="C739" s="92">
        <v>11</v>
      </c>
      <c r="D739" s="92">
        <v>1</v>
      </c>
      <c r="E739" s="77" t="s">
        <v>558</v>
      </c>
      <c r="F739" s="78" t="s">
        <v>132</v>
      </c>
      <c r="G739" s="80">
        <v>0</v>
      </c>
      <c r="H739" s="80">
        <v>7769.5</v>
      </c>
      <c r="I739" s="80">
        <v>0</v>
      </c>
    </row>
    <row r="740" spans="1:9" s="62" customFormat="1" ht="173.25">
      <c r="A740" s="90" t="s">
        <v>563</v>
      </c>
      <c r="B740" s="91">
        <v>918</v>
      </c>
      <c r="C740" s="92">
        <v>11</v>
      </c>
      <c r="D740" s="92">
        <v>1</v>
      </c>
      <c r="E740" s="77" t="s">
        <v>564</v>
      </c>
      <c r="F740" s="78" t="s">
        <v>132</v>
      </c>
      <c r="G740" s="80">
        <v>0</v>
      </c>
      <c r="H740" s="80">
        <v>7769.5</v>
      </c>
      <c r="I740" s="80">
        <v>0</v>
      </c>
    </row>
    <row r="741" spans="1:9" s="62" customFormat="1" ht="29.25" customHeight="1">
      <c r="A741" s="90" t="s">
        <v>314</v>
      </c>
      <c r="B741" s="91">
        <v>918</v>
      </c>
      <c r="C741" s="92">
        <v>11</v>
      </c>
      <c r="D741" s="92">
        <v>1</v>
      </c>
      <c r="E741" s="77" t="s">
        <v>564</v>
      </c>
      <c r="F741" s="78" t="s">
        <v>315</v>
      </c>
      <c r="G741" s="80">
        <v>0</v>
      </c>
      <c r="H741" s="80">
        <v>7769.5</v>
      </c>
      <c r="I741" s="80">
        <v>0</v>
      </c>
    </row>
    <row r="742" spans="1:9" s="75" customFormat="1" ht="15.75">
      <c r="A742" s="87" t="s">
        <v>715</v>
      </c>
      <c r="B742" s="88">
        <v>923</v>
      </c>
      <c r="C742" s="89">
        <v>0</v>
      </c>
      <c r="D742" s="89">
        <v>0</v>
      </c>
      <c r="E742" s="71" t="s">
        <v>132</v>
      </c>
      <c r="F742" s="72" t="s">
        <v>132</v>
      </c>
      <c r="G742" s="74">
        <v>5311.2</v>
      </c>
      <c r="H742" s="74">
        <v>4065.7</v>
      </c>
      <c r="I742" s="74">
        <v>3924.8</v>
      </c>
    </row>
    <row r="743" spans="1:9" s="62" customFormat="1" ht="15.75">
      <c r="A743" s="90" t="s">
        <v>700</v>
      </c>
      <c r="B743" s="91">
        <v>923</v>
      </c>
      <c r="C743" s="92">
        <v>1</v>
      </c>
      <c r="D743" s="92">
        <v>0</v>
      </c>
      <c r="E743" s="77" t="s">
        <v>132</v>
      </c>
      <c r="F743" s="78" t="s">
        <v>132</v>
      </c>
      <c r="G743" s="80">
        <v>5311.2</v>
      </c>
      <c r="H743" s="80">
        <v>4055.7</v>
      </c>
      <c r="I743" s="80">
        <v>3924.8</v>
      </c>
    </row>
    <row r="744" spans="1:9" s="62" customFormat="1" ht="47.25">
      <c r="A744" s="90" t="s">
        <v>363</v>
      </c>
      <c r="B744" s="91">
        <v>923</v>
      </c>
      <c r="C744" s="92">
        <v>1</v>
      </c>
      <c r="D744" s="92">
        <v>6</v>
      </c>
      <c r="E744" s="77" t="s">
        <v>132</v>
      </c>
      <c r="F744" s="78" t="s">
        <v>132</v>
      </c>
      <c r="G744" s="80">
        <v>5311.2</v>
      </c>
      <c r="H744" s="80">
        <v>4055.7</v>
      </c>
      <c r="I744" s="80">
        <v>3924.8</v>
      </c>
    </row>
    <row r="745" spans="1:9" s="62" customFormat="1" ht="15.75">
      <c r="A745" s="90" t="s">
        <v>640</v>
      </c>
      <c r="B745" s="91">
        <v>923</v>
      </c>
      <c r="C745" s="92">
        <v>1</v>
      </c>
      <c r="D745" s="92">
        <v>6</v>
      </c>
      <c r="E745" s="77" t="s">
        <v>641</v>
      </c>
      <c r="F745" s="78" t="s">
        <v>132</v>
      </c>
      <c r="G745" s="80">
        <v>5311.2</v>
      </c>
      <c r="H745" s="80">
        <v>4055.7</v>
      </c>
      <c r="I745" s="80">
        <v>3924.8</v>
      </c>
    </row>
    <row r="746" spans="1:9" s="62" customFormat="1" ht="47.25">
      <c r="A746" s="90" t="s">
        <v>651</v>
      </c>
      <c r="B746" s="91">
        <v>923</v>
      </c>
      <c r="C746" s="92">
        <v>1</v>
      </c>
      <c r="D746" s="92">
        <v>6</v>
      </c>
      <c r="E746" s="77" t="s">
        <v>652</v>
      </c>
      <c r="F746" s="78" t="s">
        <v>132</v>
      </c>
      <c r="G746" s="80">
        <v>5311.2</v>
      </c>
      <c r="H746" s="80">
        <v>4055.7</v>
      </c>
      <c r="I746" s="80">
        <v>3924.8</v>
      </c>
    </row>
    <row r="747" spans="1:9" s="62" customFormat="1" ht="31.5">
      <c r="A747" s="90" t="s">
        <v>653</v>
      </c>
      <c r="B747" s="91">
        <v>923</v>
      </c>
      <c r="C747" s="92">
        <v>1</v>
      </c>
      <c r="D747" s="92">
        <v>6</v>
      </c>
      <c r="E747" s="77" t="s">
        <v>654</v>
      </c>
      <c r="F747" s="78" t="s">
        <v>132</v>
      </c>
      <c r="G747" s="80">
        <v>2837.1</v>
      </c>
      <c r="H747" s="80">
        <v>1954.3</v>
      </c>
      <c r="I747" s="80">
        <v>1873.6</v>
      </c>
    </row>
    <row r="748" spans="1:9" s="62" customFormat="1" ht="31.5">
      <c r="A748" s="90" t="s">
        <v>292</v>
      </c>
      <c r="B748" s="91">
        <v>923</v>
      </c>
      <c r="C748" s="92">
        <v>1</v>
      </c>
      <c r="D748" s="92">
        <v>6</v>
      </c>
      <c r="E748" s="77" t="s">
        <v>655</v>
      </c>
      <c r="F748" s="78" t="s">
        <v>132</v>
      </c>
      <c r="G748" s="80">
        <v>2837.1</v>
      </c>
      <c r="H748" s="80">
        <v>1954.3</v>
      </c>
      <c r="I748" s="80">
        <v>1873.6</v>
      </c>
    </row>
    <row r="749" spans="1:9" s="62" customFormat="1" ht="78.75">
      <c r="A749" s="90" t="s">
        <v>154</v>
      </c>
      <c r="B749" s="91">
        <v>923</v>
      </c>
      <c r="C749" s="92">
        <v>1</v>
      </c>
      <c r="D749" s="92">
        <v>6</v>
      </c>
      <c r="E749" s="77" t="s">
        <v>655</v>
      </c>
      <c r="F749" s="78" t="s">
        <v>155</v>
      </c>
      <c r="G749" s="80">
        <v>2837.1</v>
      </c>
      <c r="H749" s="80">
        <v>1954.3</v>
      </c>
      <c r="I749" s="80">
        <v>1873.6</v>
      </c>
    </row>
    <row r="750" spans="1:9" s="62" customFormat="1" ht="31.5">
      <c r="A750" s="90" t="s">
        <v>656</v>
      </c>
      <c r="B750" s="91">
        <v>923</v>
      </c>
      <c r="C750" s="92">
        <v>1</v>
      </c>
      <c r="D750" s="92">
        <v>6</v>
      </c>
      <c r="E750" s="77" t="s">
        <v>657</v>
      </c>
      <c r="F750" s="78" t="s">
        <v>132</v>
      </c>
      <c r="G750" s="80">
        <v>2474.1</v>
      </c>
      <c r="H750" s="80">
        <v>2101.4</v>
      </c>
      <c r="I750" s="80">
        <v>2051.1999999999998</v>
      </c>
    </row>
    <row r="751" spans="1:9" s="62" customFormat="1" ht="31.5">
      <c r="A751" s="90" t="s">
        <v>292</v>
      </c>
      <c r="B751" s="91">
        <v>923</v>
      </c>
      <c r="C751" s="92">
        <v>1</v>
      </c>
      <c r="D751" s="92">
        <v>6</v>
      </c>
      <c r="E751" s="77" t="s">
        <v>659</v>
      </c>
      <c r="F751" s="78" t="s">
        <v>132</v>
      </c>
      <c r="G751" s="80">
        <v>2474.1</v>
      </c>
      <c r="H751" s="80">
        <v>2101.4</v>
      </c>
      <c r="I751" s="80">
        <v>2051.1999999999998</v>
      </c>
    </row>
    <row r="752" spans="1:9" s="62" customFormat="1" ht="78.75">
      <c r="A752" s="90" t="s">
        <v>154</v>
      </c>
      <c r="B752" s="91">
        <v>923</v>
      </c>
      <c r="C752" s="92">
        <v>1</v>
      </c>
      <c r="D752" s="92">
        <v>6</v>
      </c>
      <c r="E752" s="77" t="s">
        <v>659</v>
      </c>
      <c r="F752" s="78" t="s">
        <v>155</v>
      </c>
      <c r="G752" s="80">
        <v>2439.9</v>
      </c>
      <c r="H752" s="80">
        <v>2077.3000000000002</v>
      </c>
      <c r="I752" s="80">
        <v>2017.1</v>
      </c>
    </row>
    <row r="753" spans="1:9" s="62" customFormat="1" ht="31.5">
      <c r="A753" s="90" t="s">
        <v>139</v>
      </c>
      <c r="B753" s="91">
        <v>923</v>
      </c>
      <c r="C753" s="92">
        <v>1</v>
      </c>
      <c r="D753" s="92">
        <v>6</v>
      </c>
      <c r="E753" s="77" t="s">
        <v>659</v>
      </c>
      <c r="F753" s="78" t="s">
        <v>140</v>
      </c>
      <c r="G753" s="80">
        <v>34.200000000000003</v>
      </c>
      <c r="H753" s="80">
        <v>24.1</v>
      </c>
      <c r="I753" s="80">
        <v>34.1</v>
      </c>
    </row>
    <row r="754" spans="1:9" s="62" customFormat="1" ht="15.75">
      <c r="A754" s="90" t="s">
        <v>695</v>
      </c>
      <c r="B754" s="91">
        <v>923</v>
      </c>
      <c r="C754" s="92">
        <v>7</v>
      </c>
      <c r="D754" s="92">
        <v>0</v>
      </c>
      <c r="E754" s="77" t="s">
        <v>132</v>
      </c>
      <c r="F754" s="78" t="s">
        <v>132</v>
      </c>
      <c r="G754" s="80">
        <v>0</v>
      </c>
      <c r="H754" s="80">
        <v>10</v>
      </c>
      <c r="I754" s="80">
        <v>0</v>
      </c>
    </row>
    <row r="755" spans="1:9" s="62" customFormat="1" ht="31.5">
      <c r="A755" s="90" t="s">
        <v>147</v>
      </c>
      <c r="B755" s="91">
        <v>923</v>
      </c>
      <c r="C755" s="92">
        <v>7</v>
      </c>
      <c r="D755" s="92">
        <v>5</v>
      </c>
      <c r="E755" s="77" t="s">
        <v>132</v>
      </c>
      <c r="F755" s="78" t="s">
        <v>132</v>
      </c>
      <c r="G755" s="80">
        <v>0</v>
      </c>
      <c r="H755" s="80">
        <v>10</v>
      </c>
      <c r="I755" s="80">
        <v>0</v>
      </c>
    </row>
    <row r="756" spans="1:9" s="62" customFormat="1" ht="15.75">
      <c r="A756" s="90" t="s">
        <v>640</v>
      </c>
      <c r="B756" s="91">
        <v>923</v>
      </c>
      <c r="C756" s="92">
        <v>7</v>
      </c>
      <c r="D756" s="92">
        <v>5</v>
      </c>
      <c r="E756" s="77" t="s">
        <v>641</v>
      </c>
      <c r="F756" s="78" t="s">
        <v>132</v>
      </c>
      <c r="G756" s="80">
        <v>0</v>
      </c>
      <c r="H756" s="80">
        <v>10</v>
      </c>
      <c r="I756" s="80">
        <v>0</v>
      </c>
    </row>
    <row r="757" spans="1:9" s="62" customFormat="1" ht="47.25">
      <c r="A757" s="90" t="s">
        <v>651</v>
      </c>
      <c r="B757" s="91">
        <v>923</v>
      </c>
      <c r="C757" s="92">
        <v>7</v>
      </c>
      <c r="D757" s="92">
        <v>5</v>
      </c>
      <c r="E757" s="77" t="s">
        <v>652</v>
      </c>
      <c r="F757" s="78" t="s">
        <v>132</v>
      </c>
      <c r="G757" s="80">
        <v>0</v>
      </c>
      <c r="H757" s="80">
        <v>10</v>
      </c>
      <c r="I757" s="80">
        <v>0</v>
      </c>
    </row>
    <row r="758" spans="1:9" s="62" customFormat="1" ht="31.5">
      <c r="A758" s="90" t="s">
        <v>656</v>
      </c>
      <c r="B758" s="91">
        <v>923</v>
      </c>
      <c r="C758" s="92">
        <v>7</v>
      </c>
      <c r="D758" s="92">
        <v>5</v>
      </c>
      <c r="E758" s="77" t="s">
        <v>657</v>
      </c>
      <c r="F758" s="78" t="s">
        <v>132</v>
      </c>
      <c r="G758" s="80">
        <v>0</v>
      </c>
      <c r="H758" s="80">
        <v>10</v>
      </c>
      <c r="I758" s="80">
        <v>0</v>
      </c>
    </row>
    <row r="759" spans="1:9" s="62" customFormat="1" ht="31.5">
      <c r="A759" s="90" t="s">
        <v>145</v>
      </c>
      <c r="B759" s="91">
        <v>923</v>
      </c>
      <c r="C759" s="92">
        <v>7</v>
      </c>
      <c r="D759" s="92">
        <v>5</v>
      </c>
      <c r="E759" s="77" t="s">
        <v>658</v>
      </c>
      <c r="F759" s="78" t="s">
        <v>132</v>
      </c>
      <c r="G759" s="80">
        <v>0</v>
      </c>
      <c r="H759" s="80">
        <v>10</v>
      </c>
      <c r="I759" s="80">
        <v>0</v>
      </c>
    </row>
    <row r="760" spans="1:9" s="62" customFormat="1" ht="31.5">
      <c r="A760" s="90" t="s">
        <v>139</v>
      </c>
      <c r="B760" s="91">
        <v>923</v>
      </c>
      <c r="C760" s="92">
        <v>7</v>
      </c>
      <c r="D760" s="92">
        <v>5</v>
      </c>
      <c r="E760" s="77" t="s">
        <v>658</v>
      </c>
      <c r="F760" s="78" t="s">
        <v>140</v>
      </c>
      <c r="G760" s="80">
        <v>0</v>
      </c>
      <c r="H760" s="80">
        <v>10</v>
      </c>
      <c r="I760" s="80">
        <v>0</v>
      </c>
    </row>
    <row r="761" spans="1:9" s="62" customFormat="1" ht="15.75">
      <c r="A761" s="206" t="s">
        <v>689</v>
      </c>
      <c r="B761" s="207"/>
      <c r="C761" s="207"/>
      <c r="D761" s="207"/>
      <c r="E761" s="207"/>
      <c r="F761" s="208"/>
      <c r="G761" s="74">
        <v>2303904</v>
      </c>
      <c r="H761" s="74">
        <v>1735013.4</v>
      </c>
      <c r="I761" s="74">
        <v>1627837.4</v>
      </c>
    </row>
    <row r="762" spans="1:9" ht="25.5" customHeight="1">
      <c r="A762" s="176"/>
      <c r="B762" s="179"/>
      <c r="C762" s="179"/>
      <c r="D762" s="179"/>
      <c r="E762" s="178"/>
      <c r="F762" s="178"/>
      <c r="G762" s="174"/>
      <c r="H762" s="174"/>
      <c r="I762" s="174"/>
    </row>
    <row r="763" spans="1:9" s="62" customFormat="1" ht="15.75">
      <c r="A763" s="93" t="s">
        <v>2</v>
      </c>
      <c r="B763" s="94"/>
      <c r="C763" s="94"/>
      <c r="D763" s="94"/>
      <c r="E763" s="94"/>
      <c r="F763" s="94"/>
      <c r="G763" s="95"/>
      <c r="H763" s="209" t="s">
        <v>0</v>
      </c>
      <c r="I763" s="209"/>
    </row>
  </sheetData>
  <autoFilter ref="A19:IB761"/>
  <mergeCells count="6">
    <mergeCell ref="H763:I763"/>
    <mergeCell ref="A15:I15"/>
    <mergeCell ref="A17:A18"/>
    <mergeCell ref="B17:F17"/>
    <mergeCell ref="G17:I17"/>
    <mergeCell ref="A761:F761"/>
  </mergeCells>
  <pageMargins left="0.78740157480314965" right="0.39370078740157483" top="0.78740157480314965" bottom="0.78740157480314965" header="0.51181102362204722" footer="0.51181102362204722"/>
  <pageSetup paperSize="9" scale="70" orientation="portrait" verticalDpi="0" r:id="rId1"/>
  <headerFooter differentFirst="1" alignWithMargins="0">
    <oddHeader>&amp;C&amp;P</oddHeader>
  </headerFooter>
  <rowBreaks count="1" manualBreakCount="1">
    <brk id="740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6"/>
  <sheetViews>
    <sheetView workbookViewId="0">
      <selection activeCell="A26" sqref="A26"/>
    </sheetView>
  </sheetViews>
  <sheetFormatPr defaultColWidth="9.140625" defaultRowHeight="12.75"/>
  <cols>
    <col min="1" max="1" width="70" style="97" customWidth="1"/>
    <col min="2" max="2" width="6.7109375" style="97" customWidth="1"/>
    <col min="3" max="3" width="9.7109375" style="97" customWidth="1"/>
    <col min="4" max="6" width="11.85546875" style="97" bestFit="1" customWidth="1"/>
    <col min="7" max="16384" width="9.140625" style="97"/>
  </cols>
  <sheetData>
    <row r="1" spans="1:10">
      <c r="A1" s="96"/>
      <c r="B1" s="96"/>
      <c r="C1" s="96"/>
      <c r="D1" s="96"/>
      <c r="E1" s="96"/>
      <c r="F1" s="96"/>
      <c r="G1" s="96"/>
      <c r="H1" s="96"/>
      <c r="I1" s="96"/>
      <c r="J1" s="96"/>
    </row>
    <row r="2" spans="1:10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>
      <c r="A7" s="96"/>
      <c r="B7" s="96"/>
      <c r="C7" s="96"/>
      <c r="D7" s="96"/>
      <c r="E7" s="96"/>
      <c r="F7" s="96"/>
      <c r="G7" s="96"/>
      <c r="H7" s="96"/>
      <c r="I7" s="96"/>
      <c r="J7" s="96"/>
    </row>
    <row r="8" spans="1:10">
      <c r="A8" s="96"/>
      <c r="B8" s="96"/>
      <c r="C8" s="96"/>
      <c r="D8" s="96"/>
      <c r="E8" s="96"/>
      <c r="F8" s="96"/>
      <c r="G8" s="96"/>
      <c r="H8" s="96"/>
      <c r="I8" s="96"/>
      <c r="J8" s="96"/>
    </row>
    <row r="9" spans="1:10">
      <c r="A9" s="96"/>
      <c r="B9" s="96"/>
      <c r="C9" s="96"/>
      <c r="D9" s="96"/>
      <c r="E9" s="96"/>
      <c r="F9" s="96"/>
      <c r="G9" s="96"/>
      <c r="H9" s="96"/>
      <c r="I9" s="96"/>
      <c r="J9" s="96"/>
    </row>
    <row r="10" spans="1:10">
      <c r="A10" s="96"/>
      <c r="B10" s="96"/>
      <c r="C10" s="96"/>
      <c r="D10" s="96"/>
      <c r="E10" s="96"/>
      <c r="F10" s="96"/>
      <c r="G10" s="96"/>
      <c r="H10" s="96"/>
      <c r="I10" s="96"/>
      <c r="J10" s="96"/>
    </row>
    <row r="11" spans="1:10">
      <c r="A11" s="96"/>
      <c r="B11" s="96"/>
      <c r="C11" s="96"/>
      <c r="D11" s="96"/>
      <c r="E11" s="96"/>
      <c r="F11" s="96"/>
      <c r="G11" s="96"/>
      <c r="H11" s="96"/>
      <c r="I11" s="96"/>
      <c r="J11" s="96"/>
    </row>
    <row r="12" spans="1:10">
      <c r="A12" s="96"/>
      <c r="B12" s="96"/>
      <c r="C12" s="96"/>
      <c r="D12" s="96"/>
      <c r="E12" s="96"/>
      <c r="F12" s="96"/>
      <c r="G12" s="96"/>
      <c r="H12" s="96"/>
      <c r="I12" s="96"/>
      <c r="J12" s="96"/>
    </row>
    <row r="13" spans="1:10">
      <c r="A13" s="96"/>
      <c r="B13" s="96"/>
      <c r="C13" s="96"/>
      <c r="D13" s="96"/>
      <c r="E13" s="96"/>
      <c r="F13" s="96"/>
      <c r="G13" s="96"/>
      <c r="H13" s="96"/>
      <c r="I13" s="96"/>
      <c r="J13" s="96"/>
    </row>
    <row r="14" spans="1:10">
      <c r="A14" s="96"/>
      <c r="B14" s="96"/>
      <c r="C14" s="96"/>
      <c r="D14" s="96"/>
      <c r="E14" s="96"/>
      <c r="F14" s="96"/>
      <c r="G14" s="96"/>
      <c r="H14" s="96"/>
      <c r="I14" s="96"/>
      <c r="J14" s="96"/>
    </row>
    <row r="15" spans="1:10">
      <c r="A15" s="96"/>
      <c r="B15" s="96"/>
      <c r="C15" s="96"/>
      <c r="D15" s="96"/>
      <c r="E15" s="96"/>
      <c r="F15" s="96"/>
      <c r="G15" s="96"/>
      <c r="H15" s="96"/>
      <c r="I15" s="96"/>
      <c r="J15" s="96"/>
    </row>
    <row r="16" spans="1:10">
      <c r="A16" s="96"/>
      <c r="B16" s="96"/>
      <c r="C16" s="96"/>
      <c r="D16" s="96"/>
      <c r="E16" s="96"/>
      <c r="F16" s="96"/>
      <c r="G16" s="96"/>
      <c r="H16" s="96"/>
      <c r="I16" s="96"/>
      <c r="J16" s="96"/>
    </row>
    <row r="17" spans="1:10" ht="36.75" customHeight="1">
      <c r="A17" s="216" t="s">
        <v>716</v>
      </c>
      <c r="B17" s="216"/>
      <c r="C17" s="216"/>
      <c r="D17" s="216"/>
      <c r="E17" s="216"/>
      <c r="F17" s="216"/>
      <c r="G17" s="98"/>
      <c r="H17" s="98"/>
      <c r="I17" s="98"/>
      <c r="J17" s="98"/>
    </row>
    <row r="18" spans="1:10" ht="15.75">
      <c r="A18" s="99"/>
      <c r="B18" s="100"/>
      <c r="C18" s="100"/>
      <c r="D18" s="100"/>
      <c r="E18" s="100"/>
      <c r="F18" s="100"/>
      <c r="G18" s="101"/>
      <c r="H18" s="101"/>
      <c r="I18" s="101"/>
      <c r="J18" s="101"/>
    </row>
    <row r="19" spans="1:10" ht="15.75">
      <c r="A19" s="102"/>
      <c r="B19" s="100"/>
      <c r="C19" s="100"/>
      <c r="D19" s="100"/>
      <c r="E19" s="100"/>
      <c r="F19" s="100"/>
      <c r="G19" s="101"/>
      <c r="H19" s="101"/>
      <c r="I19" s="101"/>
      <c r="J19" s="101"/>
    </row>
    <row r="20" spans="1:10" ht="15">
      <c r="A20" s="202" t="s">
        <v>122</v>
      </c>
      <c r="B20" s="202" t="s">
        <v>123</v>
      </c>
      <c r="C20" s="202"/>
      <c r="D20" s="217" t="s">
        <v>717</v>
      </c>
      <c r="E20" s="218"/>
      <c r="F20" s="219"/>
      <c r="G20" s="101"/>
      <c r="H20" s="101"/>
      <c r="I20" s="101"/>
      <c r="J20" s="101"/>
    </row>
    <row r="21" spans="1:10" ht="24">
      <c r="A21" s="202"/>
      <c r="B21" s="65" t="s">
        <v>692</v>
      </c>
      <c r="C21" s="65" t="s">
        <v>693</v>
      </c>
      <c r="D21" s="65" t="s">
        <v>127</v>
      </c>
      <c r="E21" s="103" t="s">
        <v>128</v>
      </c>
      <c r="F21" s="103" t="s">
        <v>129</v>
      </c>
      <c r="G21" s="101"/>
      <c r="H21" s="101"/>
      <c r="I21" s="101"/>
      <c r="J21" s="101"/>
    </row>
    <row r="22" spans="1:10" ht="15">
      <c r="A22" s="86">
        <v>1</v>
      </c>
      <c r="B22" s="86">
        <v>2</v>
      </c>
      <c r="C22" s="86">
        <v>3</v>
      </c>
      <c r="D22" s="86">
        <v>4</v>
      </c>
      <c r="E22" s="104">
        <v>5</v>
      </c>
      <c r="F22" s="104">
        <v>6</v>
      </c>
      <c r="G22" s="101"/>
      <c r="H22" s="101"/>
      <c r="I22" s="101"/>
      <c r="J22" s="101"/>
    </row>
    <row r="23" spans="1:10" ht="15.75">
      <c r="A23" s="105" t="s">
        <v>700</v>
      </c>
      <c r="B23" s="106">
        <v>1</v>
      </c>
      <c r="C23" s="106"/>
      <c r="D23" s="107">
        <f>D24+D25+D26+D27+D28+D29+D30+D31</f>
        <v>291578.80000000005</v>
      </c>
      <c r="E23" s="107">
        <f t="shared" ref="E23:F23" si="0">E24+E25+E26+E27+E28+E29+E30+E31</f>
        <v>219256.1</v>
      </c>
      <c r="F23" s="107">
        <f t="shared" si="0"/>
        <v>171134.2</v>
      </c>
    </row>
    <row r="24" spans="1:10" ht="31.5">
      <c r="A24" s="108" t="s">
        <v>456</v>
      </c>
      <c r="B24" s="109">
        <v>1</v>
      </c>
      <c r="C24" s="109">
        <v>2</v>
      </c>
      <c r="D24" s="110">
        <v>7273.7</v>
      </c>
      <c r="E24" s="110">
        <v>3813</v>
      </c>
      <c r="F24" s="110">
        <v>3657.6</v>
      </c>
    </row>
    <row r="25" spans="1:10" ht="47.25">
      <c r="A25" s="108" t="s">
        <v>647</v>
      </c>
      <c r="B25" s="109">
        <v>1</v>
      </c>
      <c r="C25" s="109">
        <v>3</v>
      </c>
      <c r="D25" s="110">
        <v>4424.6000000000004</v>
      </c>
      <c r="E25" s="110">
        <v>2850.2</v>
      </c>
      <c r="F25" s="110">
        <v>2734.6</v>
      </c>
    </row>
    <row r="26" spans="1:10" ht="47.25">
      <c r="A26" s="108" t="s">
        <v>451</v>
      </c>
      <c r="B26" s="109">
        <v>1</v>
      </c>
      <c r="C26" s="109">
        <v>4</v>
      </c>
      <c r="D26" s="110">
        <v>77568.100000000006</v>
      </c>
      <c r="E26" s="110">
        <v>51761.8</v>
      </c>
      <c r="F26" s="110">
        <v>50921.599999999999</v>
      </c>
    </row>
    <row r="27" spans="1:10" ht="15.75">
      <c r="A27" s="108" t="s">
        <v>461</v>
      </c>
      <c r="B27" s="109">
        <v>1</v>
      </c>
      <c r="C27" s="109">
        <v>5</v>
      </c>
      <c r="D27" s="110">
        <v>1.9</v>
      </c>
      <c r="E27" s="110">
        <v>2.2000000000000002</v>
      </c>
      <c r="F27" s="110">
        <v>96.2</v>
      </c>
    </row>
    <row r="28" spans="1:10" ht="32.25" customHeight="1">
      <c r="A28" s="108" t="s">
        <v>363</v>
      </c>
      <c r="B28" s="109">
        <v>1</v>
      </c>
      <c r="C28" s="109">
        <v>6</v>
      </c>
      <c r="D28" s="110">
        <v>25676.9</v>
      </c>
      <c r="E28" s="110">
        <v>20137.8</v>
      </c>
      <c r="F28" s="110">
        <v>19448.7</v>
      </c>
    </row>
    <row r="29" spans="1:10" ht="15.75">
      <c r="A29" s="108" t="s">
        <v>664</v>
      </c>
      <c r="B29" s="109">
        <v>1</v>
      </c>
      <c r="C29" s="109">
        <v>7</v>
      </c>
      <c r="D29" s="110">
        <v>6406</v>
      </c>
      <c r="E29" s="110">
        <v>0</v>
      </c>
      <c r="F29" s="110">
        <v>0</v>
      </c>
    </row>
    <row r="30" spans="1:10" ht="15.75">
      <c r="A30" s="108" t="s">
        <v>671</v>
      </c>
      <c r="B30" s="109">
        <v>1</v>
      </c>
      <c r="C30" s="109">
        <v>11</v>
      </c>
      <c r="D30" s="110">
        <v>0</v>
      </c>
      <c r="E30" s="110">
        <v>300</v>
      </c>
      <c r="F30" s="110">
        <v>300</v>
      </c>
    </row>
    <row r="31" spans="1:10" ht="15.75">
      <c r="A31" s="108" t="s">
        <v>309</v>
      </c>
      <c r="B31" s="109">
        <v>1</v>
      </c>
      <c r="C31" s="109">
        <v>13</v>
      </c>
      <c r="D31" s="110">
        <v>170227.6</v>
      </c>
      <c r="E31" s="110">
        <v>140391.1</v>
      </c>
      <c r="F31" s="110">
        <v>93975.5</v>
      </c>
    </row>
    <row r="32" spans="1:10" ht="15.75">
      <c r="A32" s="105" t="s">
        <v>709</v>
      </c>
      <c r="B32" s="106">
        <v>2</v>
      </c>
      <c r="C32" s="106"/>
      <c r="D32" s="107">
        <f>D33</f>
        <v>56.1</v>
      </c>
      <c r="E32" s="107">
        <f t="shared" ref="E32:F32" si="1">E33</f>
        <v>60</v>
      </c>
      <c r="F32" s="107">
        <f t="shared" si="1"/>
        <v>60</v>
      </c>
    </row>
    <row r="33" spans="1:6" ht="15.75">
      <c r="A33" s="108" t="s">
        <v>678</v>
      </c>
      <c r="B33" s="109">
        <v>2</v>
      </c>
      <c r="C33" s="109">
        <v>4</v>
      </c>
      <c r="D33" s="110">
        <v>56.1</v>
      </c>
      <c r="E33" s="110">
        <v>60</v>
      </c>
      <c r="F33" s="110">
        <v>60</v>
      </c>
    </row>
    <row r="34" spans="1:6" ht="31.5">
      <c r="A34" s="105" t="s">
        <v>710</v>
      </c>
      <c r="B34" s="106">
        <v>3</v>
      </c>
      <c r="C34" s="106"/>
      <c r="D34" s="107">
        <f>D35</f>
        <v>16238.9</v>
      </c>
      <c r="E34" s="107">
        <f t="shared" ref="E34:F34" si="2">E35</f>
        <v>5004.1000000000004</v>
      </c>
      <c r="F34" s="107">
        <f t="shared" si="2"/>
        <v>4806.2</v>
      </c>
    </row>
    <row r="35" spans="1:6" ht="31.5">
      <c r="A35" s="108" t="s">
        <v>515</v>
      </c>
      <c r="B35" s="109">
        <v>3</v>
      </c>
      <c r="C35" s="109">
        <v>14</v>
      </c>
      <c r="D35" s="110">
        <v>16238.9</v>
      </c>
      <c r="E35" s="110">
        <v>5004.1000000000004</v>
      </c>
      <c r="F35" s="110">
        <v>4806.2</v>
      </c>
    </row>
    <row r="36" spans="1:6" ht="15.75">
      <c r="A36" s="105" t="s">
        <v>704</v>
      </c>
      <c r="B36" s="106">
        <v>4</v>
      </c>
      <c r="C36" s="106"/>
      <c r="D36" s="107">
        <f t="shared" ref="D36:F36" si="3">D37+D38+D39+D40</f>
        <v>5850.7</v>
      </c>
      <c r="E36" s="107">
        <f t="shared" si="3"/>
        <v>2999.7999999999997</v>
      </c>
      <c r="F36" s="107">
        <f t="shared" si="3"/>
        <v>3017.7</v>
      </c>
    </row>
    <row r="37" spans="1:6" ht="15.75">
      <c r="A37" s="108" t="s">
        <v>339</v>
      </c>
      <c r="B37" s="109">
        <v>4</v>
      </c>
      <c r="C37" s="109">
        <v>5</v>
      </c>
      <c r="D37" s="110">
        <v>2288.1999999999998</v>
      </c>
      <c r="E37" s="110">
        <v>2288.1999999999998</v>
      </c>
      <c r="F37" s="110">
        <v>2288.1999999999998</v>
      </c>
    </row>
    <row r="38" spans="1:6" ht="15.75">
      <c r="A38" s="108" t="s">
        <v>834</v>
      </c>
      <c r="B38" s="109">
        <v>4</v>
      </c>
      <c r="C38" s="109">
        <v>6</v>
      </c>
      <c r="D38" s="110">
        <v>2134.8000000000002</v>
      </c>
      <c r="E38" s="110">
        <v>0</v>
      </c>
      <c r="F38" s="110">
        <v>0</v>
      </c>
    </row>
    <row r="39" spans="1:6" ht="15.75">
      <c r="A39" s="108" t="s">
        <v>488</v>
      </c>
      <c r="B39" s="109">
        <v>4</v>
      </c>
      <c r="C39" s="109">
        <v>9</v>
      </c>
      <c r="D39" s="110">
        <v>1127.7</v>
      </c>
      <c r="E39" s="110">
        <v>511.6</v>
      </c>
      <c r="F39" s="110">
        <v>529.5</v>
      </c>
    </row>
    <row r="40" spans="1:6" ht="15.75">
      <c r="A40" s="108" t="s">
        <v>354</v>
      </c>
      <c r="B40" s="109">
        <v>4</v>
      </c>
      <c r="C40" s="109">
        <v>12</v>
      </c>
      <c r="D40" s="110">
        <v>300</v>
      </c>
      <c r="E40" s="110">
        <v>200</v>
      </c>
      <c r="F40" s="110">
        <v>200</v>
      </c>
    </row>
    <row r="41" spans="1:6" ht="15.75">
      <c r="A41" s="105" t="s">
        <v>705</v>
      </c>
      <c r="B41" s="106">
        <v>5</v>
      </c>
      <c r="C41" s="106"/>
      <c r="D41" s="107">
        <f>D42+D43</f>
        <v>10894.3</v>
      </c>
      <c r="E41" s="107">
        <f t="shared" ref="E41:F41" si="4">E42+E43</f>
        <v>8971.6999999999989</v>
      </c>
      <c r="F41" s="107">
        <f t="shared" si="4"/>
        <v>8615.6999999999989</v>
      </c>
    </row>
    <row r="42" spans="1:6" ht="15.75">
      <c r="A42" s="108" t="s">
        <v>401</v>
      </c>
      <c r="B42" s="109">
        <v>5</v>
      </c>
      <c r="C42" s="109">
        <v>1</v>
      </c>
      <c r="D42" s="110">
        <v>5.9</v>
      </c>
      <c r="E42" s="110">
        <v>4.9000000000000004</v>
      </c>
      <c r="F42" s="110">
        <v>4.9000000000000004</v>
      </c>
    </row>
    <row r="43" spans="1:6" ht="17.25" customHeight="1">
      <c r="A43" s="108" t="s">
        <v>338</v>
      </c>
      <c r="B43" s="109">
        <v>5</v>
      </c>
      <c r="C43" s="109">
        <v>5</v>
      </c>
      <c r="D43" s="110">
        <v>10888.4</v>
      </c>
      <c r="E43" s="110">
        <v>8966.7999999999993</v>
      </c>
      <c r="F43" s="110">
        <v>8610.7999999999993</v>
      </c>
    </row>
    <row r="44" spans="1:6" ht="15.75">
      <c r="A44" s="105" t="s">
        <v>714</v>
      </c>
      <c r="B44" s="106">
        <v>6</v>
      </c>
      <c r="C44" s="106"/>
      <c r="D44" s="107">
        <f>D45</f>
        <v>2693</v>
      </c>
      <c r="E44" s="107">
        <f t="shared" ref="E44:F44" si="5">E45</f>
        <v>19963.7</v>
      </c>
      <c r="F44" s="107">
        <f t="shared" si="5"/>
        <v>1300.7</v>
      </c>
    </row>
    <row r="45" spans="1:6" ht="15.75">
      <c r="A45" s="108" t="s">
        <v>331</v>
      </c>
      <c r="B45" s="109">
        <v>6</v>
      </c>
      <c r="C45" s="109">
        <v>5</v>
      </c>
      <c r="D45" s="110">
        <v>2693</v>
      </c>
      <c r="E45" s="110">
        <v>19963.7</v>
      </c>
      <c r="F45" s="110">
        <v>1300.7</v>
      </c>
    </row>
    <row r="46" spans="1:6" ht="15.75">
      <c r="A46" s="105" t="s">
        <v>695</v>
      </c>
      <c r="B46" s="106">
        <v>7</v>
      </c>
      <c r="C46" s="106"/>
      <c r="D46" s="107">
        <v>1601907</v>
      </c>
      <c r="E46" s="107">
        <f t="shared" ref="E46:F46" si="6">E47+E48+E49+E50+E51+E52</f>
        <v>1244689.6000000001</v>
      </c>
      <c r="F46" s="107">
        <f t="shared" si="6"/>
        <v>1213672.2</v>
      </c>
    </row>
    <row r="47" spans="1:6" ht="15.75">
      <c r="A47" s="108" t="s">
        <v>141</v>
      </c>
      <c r="B47" s="109">
        <v>7</v>
      </c>
      <c r="C47" s="109">
        <v>1</v>
      </c>
      <c r="D47" s="110">
        <v>391559.4</v>
      </c>
      <c r="E47" s="110">
        <v>299976.7</v>
      </c>
      <c r="F47" s="110">
        <v>309922.59999999998</v>
      </c>
    </row>
    <row r="48" spans="1:6" ht="15.75">
      <c r="A48" s="108" t="s">
        <v>144</v>
      </c>
      <c r="B48" s="109">
        <v>7</v>
      </c>
      <c r="C48" s="109">
        <v>2</v>
      </c>
      <c r="D48" s="110">
        <v>1066137.6000000001</v>
      </c>
      <c r="E48" s="110">
        <v>843237.6</v>
      </c>
      <c r="F48" s="110">
        <v>804642.1</v>
      </c>
    </row>
    <row r="49" spans="1:6" ht="15.75">
      <c r="A49" s="108" t="s">
        <v>210</v>
      </c>
      <c r="B49" s="109">
        <v>7</v>
      </c>
      <c r="C49" s="109">
        <v>3</v>
      </c>
      <c r="D49" s="110">
        <v>99796.9</v>
      </c>
      <c r="E49" s="110">
        <v>71607.5</v>
      </c>
      <c r="F49" s="110">
        <v>68705.5</v>
      </c>
    </row>
    <row r="50" spans="1:6" ht="31.5">
      <c r="A50" s="108" t="s">
        <v>147</v>
      </c>
      <c r="B50" s="109">
        <v>7</v>
      </c>
      <c r="C50" s="109">
        <v>5</v>
      </c>
      <c r="D50" s="110">
        <v>5254.6</v>
      </c>
      <c r="E50" s="110">
        <v>416</v>
      </c>
      <c r="F50" s="110">
        <v>424.5</v>
      </c>
    </row>
    <row r="51" spans="1:6" ht="15.75">
      <c r="A51" s="108" t="s">
        <v>541</v>
      </c>
      <c r="B51" s="109">
        <v>7</v>
      </c>
      <c r="C51" s="109">
        <v>7</v>
      </c>
      <c r="D51" s="110">
        <v>323.3</v>
      </c>
      <c r="E51" s="110">
        <v>250</v>
      </c>
      <c r="F51" s="110">
        <v>250</v>
      </c>
    </row>
    <row r="52" spans="1:6" ht="15.75">
      <c r="A52" s="108" t="s">
        <v>221</v>
      </c>
      <c r="B52" s="109">
        <v>7</v>
      </c>
      <c r="C52" s="109">
        <v>9</v>
      </c>
      <c r="D52" s="110">
        <v>38835.1</v>
      </c>
      <c r="E52" s="110">
        <v>29201.8</v>
      </c>
      <c r="F52" s="110">
        <v>29727.5</v>
      </c>
    </row>
    <row r="53" spans="1:6" ht="15.75">
      <c r="A53" s="105" t="s">
        <v>696</v>
      </c>
      <c r="B53" s="106">
        <v>8</v>
      </c>
      <c r="C53" s="106"/>
      <c r="D53" s="107">
        <f>D54+D55</f>
        <v>158741.64000000001</v>
      </c>
      <c r="E53" s="107">
        <f t="shared" ref="E53:F53" si="7">E54+E55</f>
        <v>50882.5</v>
      </c>
      <c r="F53" s="107">
        <f t="shared" si="7"/>
        <v>47278.7</v>
      </c>
    </row>
    <row r="54" spans="1:6" ht="15.75">
      <c r="A54" s="108" t="s">
        <v>258</v>
      </c>
      <c r="B54" s="109">
        <v>8</v>
      </c>
      <c r="C54" s="109">
        <v>1</v>
      </c>
      <c r="D54" s="110">
        <v>154040.16</v>
      </c>
      <c r="E54" s="110">
        <v>48599.199999999997</v>
      </c>
      <c r="F54" s="110">
        <v>45101.2</v>
      </c>
    </row>
    <row r="55" spans="1:6" ht="15.75">
      <c r="A55" s="108" t="s">
        <v>294</v>
      </c>
      <c r="B55" s="109">
        <v>8</v>
      </c>
      <c r="C55" s="109">
        <v>4</v>
      </c>
      <c r="D55" s="110">
        <v>4701.4799999999996</v>
      </c>
      <c r="E55" s="110">
        <v>2283.3000000000002</v>
      </c>
      <c r="F55" s="110">
        <v>2177.5</v>
      </c>
    </row>
    <row r="56" spans="1:6" ht="15.75">
      <c r="A56" s="105" t="s">
        <v>711</v>
      </c>
      <c r="B56" s="106">
        <v>9</v>
      </c>
      <c r="C56" s="106"/>
      <c r="D56" s="107">
        <f>D57</f>
        <v>240.7</v>
      </c>
      <c r="E56" s="107">
        <f t="shared" ref="E56:F56" si="8">E57</f>
        <v>247.9</v>
      </c>
      <c r="F56" s="107">
        <f t="shared" si="8"/>
        <v>167</v>
      </c>
    </row>
    <row r="57" spans="1:6" ht="15.75">
      <c r="A57" s="108" t="s">
        <v>602</v>
      </c>
      <c r="B57" s="109">
        <v>9</v>
      </c>
      <c r="C57" s="109">
        <v>9</v>
      </c>
      <c r="D57" s="110">
        <v>240.7</v>
      </c>
      <c r="E57" s="110">
        <v>247.9</v>
      </c>
      <c r="F57" s="110">
        <v>167</v>
      </c>
    </row>
    <row r="58" spans="1:6" ht="15.75">
      <c r="A58" s="105" t="s">
        <v>698</v>
      </c>
      <c r="B58" s="106">
        <v>10</v>
      </c>
      <c r="C58" s="106"/>
      <c r="D58" s="107">
        <f>D59+D60+D61+D62</f>
        <v>22710.400000000001</v>
      </c>
      <c r="E58" s="107">
        <f t="shared" ref="E58:F58" si="9">E59+E60+E61+E62</f>
        <v>22152.799999999999</v>
      </c>
      <c r="F58" s="107">
        <f t="shared" si="9"/>
        <v>22151.8</v>
      </c>
    </row>
    <row r="59" spans="1:6" ht="15.75">
      <c r="A59" s="108" t="s">
        <v>437</v>
      </c>
      <c r="B59" s="109">
        <v>10</v>
      </c>
      <c r="C59" s="109">
        <v>1</v>
      </c>
      <c r="D59" s="110">
        <v>8856.7000000000007</v>
      </c>
      <c r="E59" s="110">
        <v>9102.2999999999993</v>
      </c>
      <c r="F59" s="110">
        <v>9102.2999999999993</v>
      </c>
    </row>
    <row r="60" spans="1:6" ht="15.75">
      <c r="A60" s="108" t="s">
        <v>573</v>
      </c>
      <c r="B60" s="109">
        <v>10</v>
      </c>
      <c r="C60" s="109">
        <v>3</v>
      </c>
      <c r="D60" s="110">
        <v>1359.2</v>
      </c>
      <c r="E60" s="110">
        <v>526</v>
      </c>
      <c r="F60" s="110">
        <v>525</v>
      </c>
    </row>
    <row r="61" spans="1:6" ht="15.75">
      <c r="A61" s="108" t="s">
        <v>184</v>
      </c>
      <c r="B61" s="109">
        <v>10</v>
      </c>
      <c r="C61" s="109">
        <v>4</v>
      </c>
      <c r="D61" s="110">
        <v>12324.5</v>
      </c>
      <c r="E61" s="110">
        <v>12324.5</v>
      </c>
      <c r="F61" s="110">
        <v>12324.5</v>
      </c>
    </row>
    <row r="62" spans="1:6" ht="15.75">
      <c r="A62" s="108" t="s">
        <v>621</v>
      </c>
      <c r="B62" s="109">
        <v>10</v>
      </c>
      <c r="C62" s="109">
        <v>6</v>
      </c>
      <c r="D62" s="110">
        <v>170</v>
      </c>
      <c r="E62" s="110">
        <v>200</v>
      </c>
      <c r="F62" s="110">
        <v>200</v>
      </c>
    </row>
    <row r="63" spans="1:6" ht="15.75">
      <c r="A63" s="105" t="s">
        <v>712</v>
      </c>
      <c r="B63" s="106">
        <v>11</v>
      </c>
      <c r="C63" s="106"/>
      <c r="D63" s="107">
        <f>D64</f>
        <v>1353.6</v>
      </c>
      <c r="E63" s="107">
        <f t="shared" ref="E63:F63" si="10">E64</f>
        <v>8369.6</v>
      </c>
      <c r="F63" s="107">
        <f t="shared" si="10"/>
        <v>600</v>
      </c>
    </row>
    <row r="64" spans="1:6" ht="15.75">
      <c r="A64" s="108" t="s">
        <v>552</v>
      </c>
      <c r="B64" s="109">
        <v>11</v>
      </c>
      <c r="C64" s="109">
        <v>1</v>
      </c>
      <c r="D64" s="110">
        <v>1353.6</v>
      </c>
      <c r="E64" s="110">
        <v>8369.6</v>
      </c>
      <c r="F64" s="110">
        <v>600</v>
      </c>
    </row>
    <row r="65" spans="1:6" ht="15.75">
      <c r="A65" s="105" t="s">
        <v>706</v>
      </c>
      <c r="B65" s="106">
        <v>12</v>
      </c>
      <c r="C65" s="106"/>
      <c r="D65" s="107">
        <f>D66</f>
        <v>5087.1000000000004</v>
      </c>
      <c r="E65" s="107">
        <f t="shared" ref="E65:F65" si="11">E66</f>
        <v>4200</v>
      </c>
      <c r="F65" s="107">
        <f t="shared" si="11"/>
        <v>4200</v>
      </c>
    </row>
    <row r="66" spans="1:6" ht="15.75">
      <c r="A66" s="108" t="s">
        <v>414</v>
      </c>
      <c r="B66" s="109">
        <v>12</v>
      </c>
      <c r="C66" s="109">
        <v>2</v>
      </c>
      <c r="D66" s="110">
        <v>5087.1000000000004</v>
      </c>
      <c r="E66" s="110">
        <v>4200</v>
      </c>
      <c r="F66" s="110">
        <v>4200</v>
      </c>
    </row>
    <row r="67" spans="1:6" ht="31.5">
      <c r="A67" s="105" t="s">
        <v>701</v>
      </c>
      <c r="B67" s="106">
        <v>13</v>
      </c>
      <c r="C67" s="106"/>
      <c r="D67" s="107">
        <f>D68</f>
        <v>113.4</v>
      </c>
      <c r="E67" s="107">
        <f t="shared" ref="E67:F67" si="12">E68</f>
        <v>535</v>
      </c>
      <c r="F67" s="107">
        <f t="shared" si="12"/>
        <v>922.3</v>
      </c>
    </row>
    <row r="68" spans="1:6" ht="31.5">
      <c r="A68" s="108" t="s">
        <v>373</v>
      </c>
      <c r="B68" s="109">
        <v>13</v>
      </c>
      <c r="C68" s="109">
        <v>1</v>
      </c>
      <c r="D68" s="110">
        <v>113.4</v>
      </c>
      <c r="E68" s="110">
        <v>535</v>
      </c>
      <c r="F68" s="110">
        <v>922.3</v>
      </c>
    </row>
    <row r="69" spans="1:6" ht="47.25">
      <c r="A69" s="105" t="s">
        <v>702</v>
      </c>
      <c r="B69" s="106">
        <v>14</v>
      </c>
      <c r="C69" s="106"/>
      <c r="D69" s="107">
        <f>D70+D71</f>
        <v>186438.39999999999</v>
      </c>
      <c r="E69" s="107">
        <f t="shared" ref="E69:F69" si="13">E70+E71</f>
        <v>147680.6</v>
      </c>
      <c r="F69" s="107">
        <f t="shared" si="13"/>
        <v>149910.9</v>
      </c>
    </row>
    <row r="70" spans="1:6" ht="30.75" customHeight="1">
      <c r="A70" s="108" t="s">
        <v>380</v>
      </c>
      <c r="B70" s="109">
        <v>14</v>
      </c>
      <c r="C70" s="109">
        <v>1</v>
      </c>
      <c r="D70" s="110">
        <v>169338.4</v>
      </c>
      <c r="E70" s="110">
        <v>135780.6</v>
      </c>
      <c r="F70" s="110">
        <v>136910.9</v>
      </c>
    </row>
    <row r="71" spans="1:6" ht="15.75">
      <c r="A71" s="108" t="s">
        <v>383</v>
      </c>
      <c r="B71" s="109">
        <v>14</v>
      </c>
      <c r="C71" s="109">
        <v>3</v>
      </c>
      <c r="D71" s="110">
        <v>17100</v>
      </c>
      <c r="E71" s="110">
        <v>11900</v>
      </c>
      <c r="F71" s="110">
        <v>13000</v>
      </c>
    </row>
    <row r="72" spans="1:6" ht="15.75">
      <c r="A72" s="213" t="s">
        <v>689</v>
      </c>
      <c r="B72" s="214"/>
      <c r="C72" s="215"/>
      <c r="D72" s="107">
        <f>D23+D32+D34+D36+D41+D44+D46+D53+D56+D58+D63+D65+D67+D69</f>
        <v>2303904.04</v>
      </c>
      <c r="E72" s="107">
        <v>1735013.4</v>
      </c>
      <c r="F72" s="107">
        <v>1627837.4</v>
      </c>
    </row>
    <row r="76" spans="1:6" ht="15.75">
      <c r="A76" s="111" t="s">
        <v>718</v>
      </c>
      <c r="B76" s="112"/>
      <c r="C76" s="101"/>
      <c r="D76" s="101"/>
      <c r="E76" s="212" t="s">
        <v>0</v>
      </c>
      <c r="F76" s="212"/>
    </row>
  </sheetData>
  <autoFilter ref="A22:F72"/>
  <mergeCells count="6">
    <mergeCell ref="E76:F76"/>
    <mergeCell ref="A72:C72"/>
    <mergeCell ref="A17:F17"/>
    <mergeCell ref="A20:A21"/>
    <mergeCell ref="B20:C20"/>
    <mergeCell ref="D20:F20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5:I50"/>
  <sheetViews>
    <sheetView workbookViewId="0">
      <selection activeCell="D30" sqref="D30"/>
    </sheetView>
  </sheetViews>
  <sheetFormatPr defaultColWidth="9.140625" defaultRowHeight="15"/>
  <cols>
    <col min="1" max="1" width="10.42578125" style="146" customWidth="1"/>
    <col min="2" max="2" width="32" style="146" customWidth="1"/>
    <col min="3" max="3" width="17.28515625" style="146" customWidth="1"/>
    <col min="4" max="4" width="17" style="145" customWidth="1"/>
    <col min="5" max="5" width="15.7109375" style="145" customWidth="1"/>
    <col min="6" max="16384" width="9.140625" style="146"/>
  </cols>
  <sheetData>
    <row r="15" spans="3:3" hidden="1">
      <c r="C15" s="144"/>
    </row>
    <row r="16" spans="3:3" hidden="1">
      <c r="C16" s="144"/>
    </row>
    <row r="17" spans="1:8" hidden="1">
      <c r="C17" s="144"/>
    </row>
    <row r="18" spans="1:8" hidden="1">
      <c r="C18" s="144"/>
    </row>
    <row r="19" spans="1:8" hidden="1"/>
    <row r="20" spans="1:8" hidden="1"/>
    <row r="21" spans="1:8" hidden="1">
      <c r="A21" s="147"/>
      <c r="B21" s="147"/>
      <c r="C21" s="147"/>
      <c r="D21" s="148"/>
      <c r="E21" s="148"/>
      <c r="F21" s="147"/>
      <c r="G21" s="147"/>
      <c r="H21" s="147"/>
    </row>
    <row r="22" spans="1:8" ht="60.6" customHeight="1">
      <c r="A22" s="220" t="s">
        <v>801</v>
      </c>
      <c r="B22" s="220"/>
      <c r="C22" s="220"/>
      <c r="D22" s="220"/>
      <c r="E22" s="220"/>
      <c r="F22" s="147"/>
      <c r="G22" s="147"/>
      <c r="H22" s="147"/>
    </row>
    <row r="23" spans="1:8">
      <c r="A23" s="147"/>
      <c r="B23" s="147"/>
      <c r="C23" s="147"/>
      <c r="D23" s="148"/>
      <c r="E23" s="148"/>
      <c r="F23" s="147"/>
      <c r="G23" s="147"/>
      <c r="H23" s="147"/>
    </row>
    <row r="24" spans="1:8">
      <c r="A24" s="147"/>
      <c r="B24" s="147"/>
      <c r="D24" s="148"/>
      <c r="E24" s="149" t="s">
        <v>3</v>
      </c>
      <c r="F24" s="147"/>
      <c r="G24" s="147"/>
      <c r="H24" s="147"/>
    </row>
    <row r="25" spans="1:8" ht="34.9" customHeight="1">
      <c r="A25" s="221" t="s">
        <v>802</v>
      </c>
      <c r="B25" s="222" t="s">
        <v>803</v>
      </c>
      <c r="C25" s="222" t="s">
        <v>804</v>
      </c>
      <c r="D25" s="222"/>
      <c r="E25" s="222"/>
      <c r="F25" s="147"/>
      <c r="G25" s="147"/>
      <c r="H25" s="147"/>
    </row>
    <row r="26" spans="1:8" ht="15.75">
      <c r="A26" s="221"/>
      <c r="B26" s="222"/>
      <c r="C26" s="150">
        <v>2024</v>
      </c>
      <c r="D26" s="151">
        <v>2025</v>
      </c>
      <c r="E26" s="151">
        <v>2026</v>
      </c>
      <c r="F26" s="147"/>
      <c r="G26" s="147"/>
      <c r="H26" s="147"/>
    </row>
    <row r="27" spans="1:8" ht="18.75">
      <c r="A27" s="152">
        <v>1</v>
      </c>
      <c r="B27" s="153" t="s">
        <v>805</v>
      </c>
      <c r="C27" s="154">
        <f>269.1+91.2</f>
        <v>360.3</v>
      </c>
      <c r="D27" s="154">
        <v>0</v>
      </c>
      <c r="E27" s="154">
        <v>0</v>
      </c>
      <c r="F27" s="147"/>
      <c r="G27" s="147"/>
      <c r="H27" s="147"/>
    </row>
    <row r="28" spans="1:8" ht="18.75">
      <c r="A28" s="152">
        <v>2</v>
      </c>
      <c r="B28" s="153" t="s">
        <v>806</v>
      </c>
      <c r="C28" s="154">
        <f>1397.4+630.7</f>
        <v>2028.1000000000001</v>
      </c>
      <c r="D28" s="154">
        <v>0</v>
      </c>
      <c r="E28" s="154">
        <v>0</v>
      </c>
      <c r="F28" s="147"/>
      <c r="G28" s="147"/>
      <c r="H28" s="147"/>
    </row>
    <row r="29" spans="1:8" ht="18.75">
      <c r="A29" s="152">
        <v>3</v>
      </c>
      <c r="B29" s="153" t="s">
        <v>807</v>
      </c>
      <c r="C29" s="154">
        <f>1043.6+485.9</f>
        <v>1529.5</v>
      </c>
      <c r="D29" s="154">
        <v>0</v>
      </c>
      <c r="E29" s="154">
        <v>0</v>
      </c>
      <c r="F29" s="147"/>
      <c r="G29" s="147"/>
      <c r="H29" s="147"/>
    </row>
    <row r="30" spans="1:8" ht="18.75">
      <c r="A30" s="152">
        <v>4</v>
      </c>
      <c r="B30" s="153" t="s">
        <v>821</v>
      </c>
      <c r="C30" s="154">
        <f>438+68.3</f>
        <v>506.3</v>
      </c>
      <c r="D30" s="154">
        <v>0</v>
      </c>
      <c r="E30" s="154">
        <v>0</v>
      </c>
      <c r="F30" s="147"/>
      <c r="G30" s="147"/>
      <c r="H30" s="147"/>
    </row>
    <row r="31" spans="1:8" ht="18.75">
      <c r="A31" s="152">
        <v>5</v>
      </c>
      <c r="B31" s="153" t="s">
        <v>808</v>
      </c>
      <c r="C31" s="154">
        <f>596.4+285.8</f>
        <v>882.2</v>
      </c>
      <c r="D31" s="154">
        <v>0</v>
      </c>
      <c r="E31" s="154">
        <v>0</v>
      </c>
      <c r="F31" s="147"/>
      <c r="G31" s="147"/>
      <c r="H31" s="147"/>
    </row>
    <row r="32" spans="1:8" ht="18.75">
      <c r="A32" s="152">
        <v>6</v>
      </c>
      <c r="B32" s="153" t="s">
        <v>809</v>
      </c>
      <c r="C32" s="154">
        <f>353.3+112.7</f>
        <v>466</v>
      </c>
      <c r="D32" s="154">
        <v>0</v>
      </c>
      <c r="E32" s="154">
        <v>0</v>
      </c>
      <c r="F32" s="147"/>
      <c r="G32" s="147"/>
      <c r="H32" s="147"/>
    </row>
    <row r="33" spans="1:8" ht="18.75">
      <c r="A33" s="152">
        <v>7</v>
      </c>
      <c r="B33" s="153" t="s">
        <v>810</v>
      </c>
      <c r="C33" s="154">
        <f>749.7+346.1</f>
        <v>1095.8000000000002</v>
      </c>
      <c r="D33" s="154">
        <v>0</v>
      </c>
      <c r="E33" s="154">
        <v>0</v>
      </c>
      <c r="F33" s="147"/>
      <c r="G33" s="147"/>
      <c r="H33" s="147"/>
    </row>
    <row r="34" spans="1:8" ht="18.75">
      <c r="A34" s="152">
        <v>8</v>
      </c>
      <c r="B34" s="153" t="s">
        <v>811</v>
      </c>
      <c r="C34" s="154">
        <f>656.4+168.3</f>
        <v>824.7</v>
      </c>
      <c r="D34" s="154">
        <v>0</v>
      </c>
      <c r="E34" s="154">
        <v>0</v>
      </c>
      <c r="F34" s="147"/>
      <c r="G34" s="147"/>
      <c r="H34" s="147"/>
    </row>
    <row r="35" spans="1:8" ht="18.75">
      <c r="A35" s="152">
        <v>9</v>
      </c>
      <c r="B35" s="153" t="s">
        <v>822</v>
      </c>
      <c r="C35" s="154">
        <f>580.3+272</f>
        <v>852.3</v>
      </c>
      <c r="D35" s="154">
        <v>0</v>
      </c>
      <c r="E35" s="154">
        <v>0</v>
      </c>
      <c r="F35" s="147"/>
      <c r="G35" s="147"/>
      <c r="H35" s="147"/>
    </row>
    <row r="36" spans="1:8" ht="18.75">
      <c r="A36" s="152">
        <v>10</v>
      </c>
      <c r="B36" s="153" t="s">
        <v>823</v>
      </c>
      <c r="C36" s="154">
        <f>566.5+247</f>
        <v>813.5</v>
      </c>
      <c r="D36" s="154">
        <v>0</v>
      </c>
      <c r="E36" s="154">
        <v>0</v>
      </c>
      <c r="F36" s="147"/>
      <c r="G36" s="147"/>
      <c r="H36" s="147"/>
    </row>
    <row r="37" spans="1:8" ht="18.75">
      <c r="A37" s="152">
        <v>11</v>
      </c>
      <c r="B37" s="153" t="s">
        <v>812</v>
      </c>
      <c r="C37" s="154">
        <f>499.8+225</f>
        <v>724.8</v>
      </c>
      <c r="D37" s="154">
        <v>0</v>
      </c>
      <c r="E37" s="154">
        <v>0</v>
      </c>
      <c r="F37" s="147"/>
      <c r="G37" s="147"/>
      <c r="H37" s="147"/>
    </row>
    <row r="38" spans="1:8" ht="18.75">
      <c r="A38" s="152">
        <v>12</v>
      </c>
      <c r="B38" s="153" t="s">
        <v>813</v>
      </c>
      <c r="C38" s="154">
        <f>775.7+319.4</f>
        <v>1095.0999999999999</v>
      </c>
      <c r="D38" s="154">
        <v>0</v>
      </c>
      <c r="E38" s="154">
        <v>0</v>
      </c>
      <c r="F38" s="147"/>
      <c r="G38" s="147"/>
      <c r="H38" s="147"/>
    </row>
    <row r="39" spans="1:8" ht="18.75">
      <c r="A39" s="152">
        <v>13</v>
      </c>
      <c r="B39" s="153" t="s">
        <v>814</v>
      </c>
      <c r="C39" s="154">
        <f>609.7+263.6</f>
        <v>873.30000000000007</v>
      </c>
      <c r="D39" s="154">
        <v>0</v>
      </c>
      <c r="E39" s="154">
        <v>0</v>
      </c>
      <c r="F39" s="147"/>
      <c r="G39" s="147"/>
      <c r="H39" s="147"/>
    </row>
    <row r="40" spans="1:8" ht="18.75">
      <c r="A40" s="152">
        <v>14</v>
      </c>
      <c r="B40" s="153" t="s">
        <v>815</v>
      </c>
      <c r="C40" s="154">
        <f>635.4+282.9</f>
        <v>918.3</v>
      </c>
      <c r="D40" s="154">
        <v>0</v>
      </c>
      <c r="E40" s="154">
        <v>0</v>
      </c>
      <c r="F40" s="147"/>
      <c r="G40" s="147"/>
      <c r="H40" s="147"/>
    </row>
    <row r="41" spans="1:8" ht="18.75">
      <c r="A41" s="152">
        <v>15</v>
      </c>
      <c r="B41" s="153" t="s">
        <v>824</v>
      </c>
      <c r="C41" s="154">
        <f>416.3+207.9</f>
        <v>624.20000000000005</v>
      </c>
      <c r="D41" s="154">
        <v>0</v>
      </c>
      <c r="E41" s="154">
        <v>0</v>
      </c>
      <c r="F41" s="147"/>
      <c r="G41" s="147"/>
      <c r="H41" s="147"/>
    </row>
    <row r="42" spans="1:8" ht="18.75">
      <c r="A42" s="152">
        <v>16</v>
      </c>
      <c r="B42" s="153" t="s">
        <v>816</v>
      </c>
      <c r="C42" s="154">
        <f>836.3+362.8</f>
        <v>1199.0999999999999</v>
      </c>
      <c r="D42" s="154">
        <v>0</v>
      </c>
      <c r="E42" s="154">
        <v>0</v>
      </c>
      <c r="F42" s="147"/>
      <c r="G42" s="147"/>
      <c r="H42" s="147"/>
    </row>
    <row r="43" spans="1:8" ht="18.75">
      <c r="A43" s="152">
        <v>17</v>
      </c>
      <c r="B43" s="153" t="s">
        <v>825</v>
      </c>
      <c r="C43" s="154">
        <f>703.4+316</f>
        <v>1019.4</v>
      </c>
      <c r="D43" s="154">
        <v>0</v>
      </c>
      <c r="E43" s="154">
        <v>0</v>
      </c>
      <c r="F43" s="147"/>
      <c r="G43" s="147"/>
      <c r="H43" s="147"/>
    </row>
    <row r="44" spans="1:8" ht="18.75">
      <c r="A44" s="152">
        <v>18</v>
      </c>
      <c r="B44" s="153" t="s">
        <v>817</v>
      </c>
      <c r="C44" s="154">
        <f>972.7+314.4</f>
        <v>1287.0999999999999</v>
      </c>
      <c r="D44" s="154">
        <v>0</v>
      </c>
      <c r="E44" s="154">
        <v>0</v>
      </c>
      <c r="F44" s="147"/>
      <c r="G44" s="147"/>
      <c r="H44" s="147"/>
    </row>
    <row r="45" spans="1:8" ht="19.5" customHeight="1">
      <c r="A45" s="152"/>
      <c r="B45" s="153" t="s">
        <v>818</v>
      </c>
      <c r="C45" s="154">
        <v>0</v>
      </c>
      <c r="D45" s="155">
        <v>11900</v>
      </c>
      <c r="E45" s="155">
        <v>13000</v>
      </c>
    </row>
    <row r="46" spans="1:8" ht="18.75">
      <c r="A46" s="156" t="s">
        <v>819</v>
      </c>
      <c r="B46" s="157" t="s">
        <v>820</v>
      </c>
      <c r="C46" s="158">
        <f>SUM(C27:C45)</f>
        <v>17099.999999999996</v>
      </c>
      <c r="D46" s="158">
        <f>SUM(D37:D45)</f>
        <v>11900</v>
      </c>
      <c r="E46" s="158">
        <f>SUM(E37:E45)</f>
        <v>13000</v>
      </c>
    </row>
    <row r="47" spans="1:8">
      <c r="A47" s="159"/>
      <c r="B47" s="159"/>
      <c r="C47" s="159"/>
    </row>
    <row r="48" spans="1:8">
      <c r="A48" s="159"/>
      <c r="B48" s="159"/>
      <c r="C48" s="159"/>
    </row>
    <row r="49" spans="1:9">
      <c r="A49" s="159"/>
      <c r="B49" s="159"/>
      <c r="C49" s="159"/>
    </row>
    <row r="50" spans="1:9" s="160" customFormat="1" ht="16.5">
      <c r="A50" s="160" t="s">
        <v>2</v>
      </c>
      <c r="B50" s="161"/>
      <c r="C50" s="161"/>
      <c r="D50" s="223" t="s">
        <v>0</v>
      </c>
      <c r="E50" s="223"/>
      <c r="G50" s="162"/>
      <c r="H50" s="162"/>
      <c r="I50" s="162"/>
    </row>
  </sheetData>
  <mergeCells count="5">
    <mergeCell ref="A22:E22"/>
    <mergeCell ref="A25:A26"/>
    <mergeCell ref="B25:B26"/>
    <mergeCell ref="C25:E25"/>
    <mergeCell ref="D50:E50"/>
  </mergeCells>
  <pageMargins left="1.1811023622047245" right="0.39370078740157483" top="0.78740157480314965" bottom="0.78740157480314965" header="0.31496062992125984" footer="0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topLeftCell="B1" workbookViewId="0">
      <selection activeCell="E17" sqref="E17"/>
    </sheetView>
  </sheetViews>
  <sheetFormatPr defaultColWidth="37.5703125" defaultRowHeight="55.5" customHeight="1"/>
  <cols>
    <col min="1" max="1" width="41.85546875" style="113" customWidth="1"/>
    <col min="2" max="2" width="19.5703125" style="113" customWidth="1"/>
    <col min="3" max="3" width="14.85546875" style="113" customWidth="1"/>
    <col min="4" max="4" width="14" style="113" customWidth="1"/>
    <col min="5" max="5" width="21" style="113" customWidth="1"/>
    <col min="6" max="6" width="15.28515625" style="113" customWidth="1"/>
    <col min="7" max="7" width="14.85546875" style="113" customWidth="1"/>
    <col min="8" max="8" width="19.140625" style="113" customWidth="1"/>
    <col min="9" max="9" width="14.28515625" style="113" customWidth="1"/>
    <col min="10" max="10" width="14.5703125" style="113" customWidth="1"/>
    <col min="11" max="11" width="21" style="113" customWidth="1"/>
    <col min="12" max="16384" width="37.5703125" style="113"/>
  </cols>
  <sheetData>
    <row r="1" spans="1:12" ht="18" customHeight="1">
      <c r="C1" s="114"/>
      <c r="D1" s="59"/>
      <c r="H1" s="59"/>
      <c r="I1" s="59"/>
      <c r="J1" s="116"/>
      <c r="K1" s="116"/>
      <c r="L1" s="116"/>
    </row>
    <row r="2" spans="1:12" ht="17.45" customHeight="1">
      <c r="C2" s="114"/>
      <c r="D2" s="59"/>
      <c r="H2" s="59"/>
      <c r="I2" s="59"/>
      <c r="J2" s="116"/>
      <c r="K2" s="116"/>
      <c r="L2" s="116"/>
    </row>
    <row r="3" spans="1:12" ht="15.75" customHeight="1">
      <c r="C3" s="114"/>
      <c r="D3" s="59"/>
      <c r="H3" s="59"/>
      <c r="I3" s="59"/>
      <c r="J3" s="116"/>
      <c r="K3" s="116"/>
      <c r="L3" s="116"/>
    </row>
    <row r="4" spans="1:12" ht="16.899999999999999" customHeight="1">
      <c r="C4" s="114"/>
      <c r="D4" s="115"/>
      <c r="H4" s="59"/>
      <c r="I4" s="59"/>
      <c r="J4" s="116"/>
      <c r="K4" s="116"/>
      <c r="L4" s="116"/>
    </row>
    <row r="5" spans="1:12" ht="16.5" customHeight="1">
      <c r="C5" s="114"/>
      <c r="D5" s="116"/>
      <c r="H5" s="116"/>
      <c r="I5" s="116"/>
      <c r="J5" s="116"/>
      <c r="K5" s="116"/>
      <c r="L5" s="116"/>
    </row>
    <row r="6" spans="1:12" ht="18" customHeight="1">
      <c r="A6" s="117"/>
      <c r="B6" s="114"/>
      <c r="D6" s="117"/>
      <c r="H6" s="116"/>
      <c r="I6" s="116"/>
      <c r="J6" s="116"/>
      <c r="K6" s="116"/>
      <c r="L6" s="116"/>
    </row>
    <row r="7" spans="1:12" ht="18" customHeight="1">
      <c r="A7" s="117"/>
      <c r="B7" s="114"/>
      <c r="D7" s="117"/>
    </row>
    <row r="8" spans="1:12" ht="18" customHeight="1">
      <c r="A8" s="117"/>
      <c r="B8" s="114"/>
      <c r="D8" s="117"/>
      <c r="H8" s="116"/>
      <c r="I8" s="116"/>
      <c r="J8" s="116"/>
      <c r="K8" s="116"/>
      <c r="L8" s="116"/>
    </row>
    <row r="9" spans="1:12" ht="18" customHeight="1">
      <c r="A9" s="117"/>
      <c r="B9" s="114"/>
      <c r="D9" s="117"/>
      <c r="H9" s="116"/>
      <c r="I9" s="116"/>
      <c r="J9" s="116"/>
      <c r="K9" s="116"/>
      <c r="L9" s="116"/>
    </row>
    <row r="10" spans="1:12" ht="18" customHeight="1">
      <c r="A10" s="117"/>
      <c r="B10" s="114"/>
      <c r="D10" s="117"/>
      <c r="H10" s="116"/>
      <c r="I10" s="116"/>
      <c r="J10" s="116"/>
      <c r="K10" s="116"/>
      <c r="L10" s="116"/>
    </row>
    <row r="11" spans="1:12" ht="18" customHeight="1">
      <c r="A11" s="117"/>
      <c r="B11" s="114"/>
      <c r="D11" s="117"/>
      <c r="H11" s="116"/>
      <c r="I11" s="116"/>
      <c r="J11" s="116"/>
      <c r="K11" s="116"/>
      <c r="L11" s="116"/>
    </row>
    <row r="12" spans="1:12" ht="18" customHeight="1">
      <c r="A12" s="117"/>
      <c r="B12" s="114"/>
      <c r="D12" s="117"/>
      <c r="H12" s="116"/>
      <c r="I12" s="116"/>
      <c r="J12" s="116"/>
      <c r="K12" s="116"/>
      <c r="L12" s="116"/>
    </row>
    <row r="13" spans="1:12" ht="27.75" customHeight="1">
      <c r="A13" s="224" t="s">
        <v>719</v>
      </c>
      <c r="B13" s="224"/>
      <c r="C13" s="224"/>
      <c r="D13" s="224"/>
      <c r="E13" s="225"/>
      <c r="F13" s="225"/>
      <c r="G13" s="225"/>
      <c r="H13" s="225"/>
      <c r="I13" s="225"/>
      <c r="J13" s="225"/>
      <c r="K13" s="225"/>
    </row>
    <row r="14" spans="1:12" ht="23.25" customHeight="1">
      <c r="A14" s="224" t="s">
        <v>720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</row>
    <row r="15" spans="1:12" ht="21" customHeight="1">
      <c r="A15" s="117"/>
      <c r="B15" s="117"/>
      <c r="C15" s="117"/>
      <c r="D15" s="117"/>
      <c r="E15" s="117"/>
      <c r="F15" s="117"/>
      <c r="G15" s="117"/>
      <c r="H15" s="117"/>
      <c r="K15" s="118" t="s">
        <v>721</v>
      </c>
    </row>
    <row r="16" spans="1:12" ht="81.599999999999994" customHeight="1">
      <c r="A16" s="119" t="s">
        <v>722</v>
      </c>
      <c r="B16" s="120" t="s">
        <v>798</v>
      </c>
      <c r="C16" s="121" t="s">
        <v>723</v>
      </c>
      <c r="D16" s="121" t="s">
        <v>724</v>
      </c>
      <c r="E16" s="120" t="s">
        <v>797</v>
      </c>
      <c r="F16" s="121" t="s">
        <v>725</v>
      </c>
      <c r="G16" s="121" t="s">
        <v>726</v>
      </c>
      <c r="H16" s="120" t="s">
        <v>727</v>
      </c>
      <c r="I16" s="121" t="s">
        <v>728</v>
      </c>
      <c r="J16" s="121" t="s">
        <v>729</v>
      </c>
      <c r="K16" s="120" t="s">
        <v>799</v>
      </c>
    </row>
    <row r="17" spans="1:11" ht="30" customHeight="1">
      <c r="A17" s="122" t="s">
        <v>730</v>
      </c>
      <c r="B17" s="123">
        <f>B19+B21</f>
        <v>0</v>
      </c>
      <c r="C17" s="166">
        <f>C19</f>
        <v>19926.276290000002</v>
      </c>
      <c r="D17" s="166">
        <f t="shared" ref="D17:G17" si="0">D19+D21</f>
        <v>0</v>
      </c>
      <c r="E17" s="167">
        <f>B17+C17-D17</f>
        <v>19926.276290000002</v>
      </c>
      <c r="F17" s="166">
        <f t="shared" si="0"/>
        <v>35021.050289999999</v>
      </c>
      <c r="G17" s="166">
        <f t="shared" si="0"/>
        <v>19926.276290000002</v>
      </c>
      <c r="H17" s="168">
        <f>E17+F17-G17</f>
        <v>35021.050289999999</v>
      </c>
      <c r="I17" s="169">
        <f>I19</f>
        <v>51095.079290000001</v>
      </c>
      <c r="J17" s="169">
        <f>J19</f>
        <v>35021.050289999999</v>
      </c>
      <c r="K17" s="170">
        <f>H17+I17-J17</f>
        <v>51095.079290000009</v>
      </c>
    </row>
    <row r="18" spans="1:11" ht="28.9" customHeight="1">
      <c r="A18" s="123" t="s">
        <v>731</v>
      </c>
      <c r="B18" s="123"/>
      <c r="C18" s="166"/>
      <c r="D18" s="166"/>
      <c r="E18" s="166"/>
      <c r="F18" s="166"/>
      <c r="G18" s="166"/>
      <c r="H18" s="166"/>
      <c r="I18" s="169"/>
      <c r="J18" s="169"/>
      <c r="K18" s="171"/>
    </row>
    <row r="19" spans="1:11" ht="47.25" customHeight="1">
      <c r="A19" s="120" t="s">
        <v>732</v>
      </c>
      <c r="B19" s="121">
        <v>0</v>
      </c>
      <c r="C19" s="124">
        <v>19926.276290000002</v>
      </c>
      <c r="D19" s="124">
        <v>0</v>
      </c>
      <c r="E19" s="172">
        <f>B19+C19-D19</f>
        <v>19926.276290000002</v>
      </c>
      <c r="F19" s="124">
        <v>35021.050289999999</v>
      </c>
      <c r="G19" s="124">
        <v>19926.276290000002</v>
      </c>
      <c r="H19" s="124">
        <f>E19+F19-G19</f>
        <v>35021.050289999999</v>
      </c>
      <c r="I19" s="169">
        <v>51095.079290000001</v>
      </c>
      <c r="J19" s="169">
        <v>35021.050289999999</v>
      </c>
      <c r="K19" s="169">
        <v>0</v>
      </c>
    </row>
    <row r="20" spans="1:11" ht="72" customHeight="1">
      <c r="A20" s="123" t="s">
        <v>733</v>
      </c>
      <c r="B20" s="124" t="s">
        <v>734</v>
      </c>
      <c r="C20" s="166"/>
      <c r="D20" s="166"/>
      <c r="E20" s="124" t="s">
        <v>734</v>
      </c>
      <c r="F20" s="166"/>
      <c r="G20" s="166"/>
      <c r="H20" s="124" t="s">
        <v>734</v>
      </c>
      <c r="I20" s="169"/>
      <c r="J20" s="169"/>
      <c r="K20" s="171"/>
    </row>
    <row r="21" spans="1:11" ht="69" customHeight="1">
      <c r="A21" s="120" t="s">
        <v>735</v>
      </c>
      <c r="B21" s="125">
        <v>0</v>
      </c>
      <c r="C21" s="173">
        <v>0</v>
      </c>
      <c r="D21" s="124">
        <v>0</v>
      </c>
      <c r="E21" s="172">
        <f>B21+C21-D21</f>
        <v>0</v>
      </c>
      <c r="F21" s="173">
        <v>0</v>
      </c>
      <c r="G21" s="124">
        <v>0</v>
      </c>
      <c r="H21" s="124">
        <f>E21+F21-G21</f>
        <v>0</v>
      </c>
      <c r="I21" s="169">
        <v>0</v>
      </c>
      <c r="J21" s="169">
        <v>0</v>
      </c>
      <c r="K21" s="169">
        <v>0</v>
      </c>
    </row>
    <row r="22" spans="1:11" ht="50.45" customHeight="1">
      <c r="A22" s="123" t="s">
        <v>736</v>
      </c>
      <c r="B22" s="123"/>
      <c r="C22" s="166"/>
      <c r="D22" s="166"/>
      <c r="E22" s="166"/>
      <c r="F22" s="166"/>
      <c r="G22" s="166"/>
      <c r="H22" s="166"/>
      <c r="I22" s="169"/>
      <c r="J22" s="169"/>
      <c r="K22" s="171"/>
    </row>
    <row r="23" spans="1:11" ht="70.900000000000006" customHeight="1">
      <c r="A23" s="121" t="s">
        <v>733</v>
      </c>
      <c r="B23" s="124" t="s">
        <v>737</v>
      </c>
      <c r="C23" s="124"/>
      <c r="D23" s="124"/>
      <c r="E23" s="124" t="s">
        <v>737</v>
      </c>
      <c r="F23" s="124"/>
      <c r="G23" s="124"/>
      <c r="H23" s="124" t="s">
        <v>737</v>
      </c>
      <c r="I23" s="169"/>
      <c r="J23" s="169"/>
      <c r="K23" s="171"/>
    </row>
    <row r="24" spans="1:11" ht="17.25" customHeight="1"/>
    <row r="25" spans="1:11" ht="26.25" customHeight="1">
      <c r="A25" s="113" t="s">
        <v>718</v>
      </c>
      <c r="D25" s="226" t="s">
        <v>738</v>
      </c>
      <c r="E25" s="226"/>
      <c r="F25" s="226"/>
      <c r="G25" s="226"/>
      <c r="H25" s="226"/>
      <c r="I25" s="226"/>
      <c r="J25" s="226"/>
      <c r="K25" s="226"/>
    </row>
  </sheetData>
  <mergeCells count="3">
    <mergeCell ref="A13:K13"/>
    <mergeCell ref="A14:K14"/>
    <mergeCell ref="D25:K25"/>
  </mergeCells>
  <pageMargins left="0.78740157480314965" right="0.78740157480314965" top="1.1811023622047245" bottom="0.39370078740157483" header="0.31496062992125984" footer="0.31496062992125984"/>
  <pageSetup paperSize="9"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8"/>
  <sheetViews>
    <sheetView workbookViewId="0">
      <selection activeCell="A26" sqref="A26"/>
    </sheetView>
  </sheetViews>
  <sheetFormatPr defaultRowHeight="12.75"/>
  <cols>
    <col min="1" max="1" width="61.140625" style="1" customWidth="1"/>
    <col min="2" max="2" width="28.28515625" style="1" customWidth="1"/>
    <col min="3" max="3" width="15.7109375" style="1" customWidth="1"/>
    <col min="4" max="4" width="18.28515625" style="1" customWidth="1"/>
    <col min="5" max="5" width="16.85546875" style="1" customWidth="1"/>
    <col min="6" max="256" width="8.85546875" style="1"/>
    <col min="257" max="257" width="67" style="1" customWidth="1"/>
    <col min="258" max="258" width="29.5703125" style="1" customWidth="1"/>
    <col min="259" max="259" width="15.28515625" style="1" customWidth="1"/>
    <col min="260" max="260" width="19.42578125" style="1" customWidth="1"/>
    <col min="261" max="512" width="8.85546875" style="1"/>
    <col min="513" max="513" width="67" style="1" customWidth="1"/>
    <col min="514" max="514" width="29.5703125" style="1" customWidth="1"/>
    <col min="515" max="515" width="15.28515625" style="1" customWidth="1"/>
    <col min="516" max="516" width="19.42578125" style="1" customWidth="1"/>
    <col min="517" max="768" width="8.85546875" style="1"/>
    <col min="769" max="769" width="67" style="1" customWidth="1"/>
    <col min="770" max="770" width="29.5703125" style="1" customWidth="1"/>
    <col min="771" max="771" width="15.28515625" style="1" customWidth="1"/>
    <col min="772" max="772" width="19.42578125" style="1" customWidth="1"/>
    <col min="773" max="1024" width="8.85546875" style="1"/>
    <col min="1025" max="1025" width="67" style="1" customWidth="1"/>
    <col min="1026" max="1026" width="29.5703125" style="1" customWidth="1"/>
    <col min="1027" max="1027" width="15.28515625" style="1" customWidth="1"/>
    <col min="1028" max="1028" width="19.42578125" style="1" customWidth="1"/>
    <col min="1029" max="1280" width="8.85546875" style="1"/>
    <col min="1281" max="1281" width="67" style="1" customWidth="1"/>
    <col min="1282" max="1282" width="29.5703125" style="1" customWidth="1"/>
    <col min="1283" max="1283" width="15.28515625" style="1" customWidth="1"/>
    <col min="1284" max="1284" width="19.42578125" style="1" customWidth="1"/>
    <col min="1285" max="1536" width="8.85546875" style="1"/>
    <col min="1537" max="1537" width="67" style="1" customWidth="1"/>
    <col min="1538" max="1538" width="29.5703125" style="1" customWidth="1"/>
    <col min="1539" max="1539" width="15.28515625" style="1" customWidth="1"/>
    <col min="1540" max="1540" width="19.42578125" style="1" customWidth="1"/>
    <col min="1541" max="1792" width="8.85546875" style="1"/>
    <col min="1793" max="1793" width="67" style="1" customWidth="1"/>
    <col min="1794" max="1794" width="29.5703125" style="1" customWidth="1"/>
    <col min="1795" max="1795" width="15.28515625" style="1" customWidth="1"/>
    <col min="1796" max="1796" width="19.42578125" style="1" customWidth="1"/>
    <col min="1797" max="2048" width="8.85546875" style="1"/>
    <col min="2049" max="2049" width="67" style="1" customWidth="1"/>
    <col min="2050" max="2050" width="29.5703125" style="1" customWidth="1"/>
    <col min="2051" max="2051" width="15.28515625" style="1" customWidth="1"/>
    <col min="2052" max="2052" width="19.42578125" style="1" customWidth="1"/>
    <col min="2053" max="2304" width="8.85546875" style="1"/>
    <col min="2305" max="2305" width="67" style="1" customWidth="1"/>
    <col min="2306" max="2306" width="29.5703125" style="1" customWidth="1"/>
    <col min="2307" max="2307" width="15.28515625" style="1" customWidth="1"/>
    <col min="2308" max="2308" width="19.42578125" style="1" customWidth="1"/>
    <col min="2309" max="2560" width="8.85546875" style="1"/>
    <col min="2561" max="2561" width="67" style="1" customWidth="1"/>
    <col min="2562" max="2562" width="29.5703125" style="1" customWidth="1"/>
    <col min="2563" max="2563" width="15.28515625" style="1" customWidth="1"/>
    <col min="2564" max="2564" width="19.42578125" style="1" customWidth="1"/>
    <col min="2565" max="2816" width="8.85546875" style="1"/>
    <col min="2817" max="2817" width="67" style="1" customWidth="1"/>
    <col min="2818" max="2818" width="29.5703125" style="1" customWidth="1"/>
    <col min="2819" max="2819" width="15.28515625" style="1" customWidth="1"/>
    <col min="2820" max="2820" width="19.42578125" style="1" customWidth="1"/>
    <col min="2821" max="3072" width="8.85546875" style="1"/>
    <col min="3073" max="3073" width="67" style="1" customWidth="1"/>
    <col min="3074" max="3074" width="29.5703125" style="1" customWidth="1"/>
    <col min="3075" max="3075" width="15.28515625" style="1" customWidth="1"/>
    <col min="3076" max="3076" width="19.42578125" style="1" customWidth="1"/>
    <col min="3077" max="3328" width="8.85546875" style="1"/>
    <col min="3329" max="3329" width="67" style="1" customWidth="1"/>
    <col min="3330" max="3330" width="29.5703125" style="1" customWidth="1"/>
    <col min="3331" max="3331" width="15.28515625" style="1" customWidth="1"/>
    <col min="3332" max="3332" width="19.42578125" style="1" customWidth="1"/>
    <col min="3333" max="3584" width="8.85546875" style="1"/>
    <col min="3585" max="3585" width="67" style="1" customWidth="1"/>
    <col min="3586" max="3586" width="29.5703125" style="1" customWidth="1"/>
    <col min="3587" max="3587" width="15.28515625" style="1" customWidth="1"/>
    <col min="3588" max="3588" width="19.42578125" style="1" customWidth="1"/>
    <col min="3589" max="3840" width="8.85546875" style="1"/>
    <col min="3841" max="3841" width="67" style="1" customWidth="1"/>
    <col min="3842" max="3842" width="29.5703125" style="1" customWidth="1"/>
    <col min="3843" max="3843" width="15.28515625" style="1" customWidth="1"/>
    <col min="3844" max="3844" width="19.42578125" style="1" customWidth="1"/>
    <col min="3845" max="4096" width="8.85546875" style="1"/>
    <col min="4097" max="4097" width="67" style="1" customWidth="1"/>
    <col min="4098" max="4098" width="29.5703125" style="1" customWidth="1"/>
    <col min="4099" max="4099" width="15.28515625" style="1" customWidth="1"/>
    <col min="4100" max="4100" width="19.42578125" style="1" customWidth="1"/>
    <col min="4101" max="4352" width="8.85546875" style="1"/>
    <col min="4353" max="4353" width="67" style="1" customWidth="1"/>
    <col min="4354" max="4354" width="29.5703125" style="1" customWidth="1"/>
    <col min="4355" max="4355" width="15.28515625" style="1" customWidth="1"/>
    <col min="4356" max="4356" width="19.42578125" style="1" customWidth="1"/>
    <col min="4357" max="4608" width="8.85546875" style="1"/>
    <col min="4609" max="4609" width="67" style="1" customWidth="1"/>
    <col min="4610" max="4610" width="29.5703125" style="1" customWidth="1"/>
    <col min="4611" max="4611" width="15.28515625" style="1" customWidth="1"/>
    <col min="4612" max="4612" width="19.42578125" style="1" customWidth="1"/>
    <col min="4613" max="4864" width="8.85546875" style="1"/>
    <col min="4865" max="4865" width="67" style="1" customWidth="1"/>
    <col min="4866" max="4866" width="29.5703125" style="1" customWidth="1"/>
    <col min="4867" max="4867" width="15.28515625" style="1" customWidth="1"/>
    <col min="4868" max="4868" width="19.42578125" style="1" customWidth="1"/>
    <col min="4869" max="5120" width="8.85546875" style="1"/>
    <col min="5121" max="5121" width="67" style="1" customWidth="1"/>
    <col min="5122" max="5122" width="29.5703125" style="1" customWidth="1"/>
    <col min="5123" max="5123" width="15.28515625" style="1" customWidth="1"/>
    <col min="5124" max="5124" width="19.42578125" style="1" customWidth="1"/>
    <col min="5125" max="5376" width="8.85546875" style="1"/>
    <col min="5377" max="5377" width="67" style="1" customWidth="1"/>
    <col min="5378" max="5378" width="29.5703125" style="1" customWidth="1"/>
    <col min="5379" max="5379" width="15.28515625" style="1" customWidth="1"/>
    <col min="5380" max="5380" width="19.42578125" style="1" customWidth="1"/>
    <col min="5381" max="5632" width="8.85546875" style="1"/>
    <col min="5633" max="5633" width="67" style="1" customWidth="1"/>
    <col min="5634" max="5634" width="29.5703125" style="1" customWidth="1"/>
    <col min="5635" max="5635" width="15.28515625" style="1" customWidth="1"/>
    <col min="5636" max="5636" width="19.42578125" style="1" customWidth="1"/>
    <col min="5637" max="5888" width="8.85546875" style="1"/>
    <col min="5889" max="5889" width="67" style="1" customWidth="1"/>
    <col min="5890" max="5890" width="29.5703125" style="1" customWidth="1"/>
    <col min="5891" max="5891" width="15.28515625" style="1" customWidth="1"/>
    <col min="5892" max="5892" width="19.42578125" style="1" customWidth="1"/>
    <col min="5893" max="6144" width="8.85546875" style="1"/>
    <col min="6145" max="6145" width="67" style="1" customWidth="1"/>
    <col min="6146" max="6146" width="29.5703125" style="1" customWidth="1"/>
    <col min="6147" max="6147" width="15.28515625" style="1" customWidth="1"/>
    <col min="6148" max="6148" width="19.42578125" style="1" customWidth="1"/>
    <col min="6149" max="6400" width="8.85546875" style="1"/>
    <col min="6401" max="6401" width="67" style="1" customWidth="1"/>
    <col min="6402" max="6402" width="29.5703125" style="1" customWidth="1"/>
    <col min="6403" max="6403" width="15.28515625" style="1" customWidth="1"/>
    <col min="6404" max="6404" width="19.42578125" style="1" customWidth="1"/>
    <col min="6405" max="6656" width="8.85546875" style="1"/>
    <col min="6657" max="6657" width="67" style="1" customWidth="1"/>
    <col min="6658" max="6658" width="29.5703125" style="1" customWidth="1"/>
    <col min="6659" max="6659" width="15.28515625" style="1" customWidth="1"/>
    <col min="6660" max="6660" width="19.42578125" style="1" customWidth="1"/>
    <col min="6661" max="6912" width="8.85546875" style="1"/>
    <col min="6913" max="6913" width="67" style="1" customWidth="1"/>
    <col min="6914" max="6914" width="29.5703125" style="1" customWidth="1"/>
    <col min="6915" max="6915" width="15.28515625" style="1" customWidth="1"/>
    <col min="6916" max="6916" width="19.42578125" style="1" customWidth="1"/>
    <col min="6917" max="7168" width="8.85546875" style="1"/>
    <col min="7169" max="7169" width="67" style="1" customWidth="1"/>
    <col min="7170" max="7170" width="29.5703125" style="1" customWidth="1"/>
    <col min="7171" max="7171" width="15.28515625" style="1" customWidth="1"/>
    <col min="7172" max="7172" width="19.42578125" style="1" customWidth="1"/>
    <col min="7173" max="7424" width="8.85546875" style="1"/>
    <col min="7425" max="7425" width="67" style="1" customWidth="1"/>
    <col min="7426" max="7426" width="29.5703125" style="1" customWidth="1"/>
    <col min="7427" max="7427" width="15.28515625" style="1" customWidth="1"/>
    <col min="7428" max="7428" width="19.42578125" style="1" customWidth="1"/>
    <col min="7429" max="7680" width="8.85546875" style="1"/>
    <col min="7681" max="7681" width="67" style="1" customWidth="1"/>
    <col min="7682" max="7682" width="29.5703125" style="1" customWidth="1"/>
    <col min="7683" max="7683" width="15.28515625" style="1" customWidth="1"/>
    <col min="7684" max="7684" width="19.42578125" style="1" customWidth="1"/>
    <col min="7685" max="7936" width="8.85546875" style="1"/>
    <col min="7937" max="7937" width="67" style="1" customWidth="1"/>
    <col min="7938" max="7938" width="29.5703125" style="1" customWidth="1"/>
    <col min="7939" max="7939" width="15.28515625" style="1" customWidth="1"/>
    <col min="7940" max="7940" width="19.42578125" style="1" customWidth="1"/>
    <col min="7941" max="8192" width="8.85546875" style="1"/>
    <col min="8193" max="8193" width="67" style="1" customWidth="1"/>
    <col min="8194" max="8194" width="29.5703125" style="1" customWidth="1"/>
    <col min="8195" max="8195" width="15.28515625" style="1" customWidth="1"/>
    <col min="8196" max="8196" width="19.42578125" style="1" customWidth="1"/>
    <col min="8197" max="8448" width="8.85546875" style="1"/>
    <col min="8449" max="8449" width="67" style="1" customWidth="1"/>
    <col min="8450" max="8450" width="29.5703125" style="1" customWidth="1"/>
    <col min="8451" max="8451" width="15.28515625" style="1" customWidth="1"/>
    <col min="8452" max="8452" width="19.42578125" style="1" customWidth="1"/>
    <col min="8453" max="8704" width="8.85546875" style="1"/>
    <col min="8705" max="8705" width="67" style="1" customWidth="1"/>
    <col min="8706" max="8706" width="29.5703125" style="1" customWidth="1"/>
    <col min="8707" max="8707" width="15.28515625" style="1" customWidth="1"/>
    <col min="8708" max="8708" width="19.42578125" style="1" customWidth="1"/>
    <col min="8709" max="8960" width="8.85546875" style="1"/>
    <col min="8961" max="8961" width="67" style="1" customWidth="1"/>
    <col min="8962" max="8962" width="29.5703125" style="1" customWidth="1"/>
    <col min="8963" max="8963" width="15.28515625" style="1" customWidth="1"/>
    <col min="8964" max="8964" width="19.42578125" style="1" customWidth="1"/>
    <col min="8965" max="9216" width="8.85546875" style="1"/>
    <col min="9217" max="9217" width="67" style="1" customWidth="1"/>
    <col min="9218" max="9218" width="29.5703125" style="1" customWidth="1"/>
    <col min="9219" max="9219" width="15.28515625" style="1" customWidth="1"/>
    <col min="9220" max="9220" width="19.42578125" style="1" customWidth="1"/>
    <col min="9221" max="9472" width="8.85546875" style="1"/>
    <col min="9473" max="9473" width="67" style="1" customWidth="1"/>
    <col min="9474" max="9474" width="29.5703125" style="1" customWidth="1"/>
    <col min="9475" max="9475" width="15.28515625" style="1" customWidth="1"/>
    <col min="9476" max="9476" width="19.42578125" style="1" customWidth="1"/>
    <col min="9477" max="9728" width="8.85546875" style="1"/>
    <col min="9729" max="9729" width="67" style="1" customWidth="1"/>
    <col min="9730" max="9730" width="29.5703125" style="1" customWidth="1"/>
    <col min="9731" max="9731" width="15.28515625" style="1" customWidth="1"/>
    <col min="9732" max="9732" width="19.42578125" style="1" customWidth="1"/>
    <col min="9733" max="9984" width="8.85546875" style="1"/>
    <col min="9985" max="9985" width="67" style="1" customWidth="1"/>
    <col min="9986" max="9986" width="29.5703125" style="1" customWidth="1"/>
    <col min="9987" max="9987" width="15.28515625" style="1" customWidth="1"/>
    <col min="9988" max="9988" width="19.42578125" style="1" customWidth="1"/>
    <col min="9989" max="10240" width="8.85546875" style="1"/>
    <col min="10241" max="10241" width="67" style="1" customWidth="1"/>
    <col min="10242" max="10242" width="29.5703125" style="1" customWidth="1"/>
    <col min="10243" max="10243" width="15.28515625" style="1" customWidth="1"/>
    <col min="10244" max="10244" width="19.42578125" style="1" customWidth="1"/>
    <col min="10245" max="10496" width="8.85546875" style="1"/>
    <col min="10497" max="10497" width="67" style="1" customWidth="1"/>
    <col min="10498" max="10498" width="29.5703125" style="1" customWidth="1"/>
    <col min="10499" max="10499" width="15.28515625" style="1" customWidth="1"/>
    <col min="10500" max="10500" width="19.42578125" style="1" customWidth="1"/>
    <col min="10501" max="10752" width="8.85546875" style="1"/>
    <col min="10753" max="10753" width="67" style="1" customWidth="1"/>
    <col min="10754" max="10754" width="29.5703125" style="1" customWidth="1"/>
    <col min="10755" max="10755" width="15.28515625" style="1" customWidth="1"/>
    <col min="10756" max="10756" width="19.42578125" style="1" customWidth="1"/>
    <col min="10757" max="11008" width="8.85546875" style="1"/>
    <col min="11009" max="11009" width="67" style="1" customWidth="1"/>
    <col min="11010" max="11010" width="29.5703125" style="1" customWidth="1"/>
    <col min="11011" max="11011" width="15.28515625" style="1" customWidth="1"/>
    <col min="11012" max="11012" width="19.42578125" style="1" customWidth="1"/>
    <col min="11013" max="11264" width="8.85546875" style="1"/>
    <col min="11265" max="11265" width="67" style="1" customWidth="1"/>
    <col min="11266" max="11266" width="29.5703125" style="1" customWidth="1"/>
    <col min="11267" max="11267" width="15.28515625" style="1" customWidth="1"/>
    <col min="11268" max="11268" width="19.42578125" style="1" customWidth="1"/>
    <col min="11269" max="11520" width="8.85546875" style="1"/>
    <col min="11521" max="11521" width="67" style="1" customWidth="1"/>
    <col min="11522" max="11522" width="29.5703125" style="1" customWidth="1"/>
    <col min="11523" max="11523" width="15.28515625" style="1" customWidth="1"/>
    <col min="11524" max="11524" width="19.42578125" style="1" customWidth="1"/>
    <col min="11525" max="11776" width="8.85546875" style="1"/>
    <col min="11777" max="11777" width="67" style="1" customWidth="1"/>
    <col min="11778" max="11778" width="29.5703125" style="1" customWidth="1"/>
    <col min="11779" max="11779" width="15.28515625" style="1" customWidth="1"/>
    <col min="11780" max="11780" width="19.42578125" style="1" customWidth="1"/>
    <col min="11781" max="12032" width="8.85546875" style="1"/>
    <col min="12033" max="12033" width="67" style="1" customWidth="1"/>
    <col min="12034" max="12034" width="29.5703125" style="1" customWidth="1"/>
    <col min="12035" max="12035" width="15.28515625" style="1" customWidth="1"/>
    <col min="12036" max="12036" width="19.42578125" style="1" customWidth="1"/>
    <col min="12037" max="12288" width="8.85546875" style="1"/>
    <col min="12289" max="12289" width="67" style="1" customWidth="1"/>
    <col min="12290" max="12290" width="29.5703125" style="1" customWidth="1"/>
    <col min="12291" max="12291" width="15.28515625" style="1" customWidth="1"/>
    <col min="12292" max="12292" width="19.42578125" style="1" customWidth="1"/>
    <col min="12293" max="12544" width="8.85546875" style="1"/>
    <col min="12545" max="12545" width="67" style="1" customWidth="1"/>
    <col min="12546" max="12546" width="29.5703125" style="1" customWidth="1"/>
    <col min="12547" max="12547" width="15.28515625" style="1" customWidth="1"/>
    <col min="12548" max="12548" width="19.42578125" style="1" customWidth="1"/>
    <col min="12549" max="12800" width="8.85546875" style="1"/>
    <col min="12801" max="12801" width="67" style="1" customWidth="1"/>
    <col min="12802" max="12802" width="29.5703125" style="1" customWidth="1"/>
    <col min="12803" max="12803" width="15.28515625" style="1" customWidth="1"/>
    <col min="12804" max="12804" width="19.42578125" style="1" customWidth="1"/>
    <col min="12805" max="13056" width="8.85546875" style="1"/>
    <col min="13057" max="13057" width="67" style="1" customWidth="1"/>
    <col min="13058" max="13058" width="29.5703125" style="1" customWidth="1"/>
    <col min="13059" max="13059" width="15.28515625" style="1" customWidth="1"/>
    <col min="13060" max="13060" width="19.42578125" style="1" customWidth="1"/>
    <col min="13061" max="13312" width="8.85546875" style="1"/>
    <col min="13313" max="13313" width="67" style="1" customWidth="1"/>
    <col min="13314" max="13314" width="29.5703125" style="1" customWidth="1"/>
    <col min="13315" max="13315" width="15.28515625" style="1" customWidth="1"/>
    <col min="13316" max="13316" width="19.42578125" style="1" customWidth="1"/>
    <col min="13317" max="13568" width="8.85546875" style="1"/>
    <col min="13569" max="13569" width="67" style="1" customWidth="1"/>
    <col min="13570" max="13570" width="29.5703125" style="1" customWidth="1"/>
    <col min="13571" max="13571" width="15.28515625" style="1" customWidth="1"/>
    <col min="13572" max="13572" width="19.42578125" style="1" customWidth="1"/>
    <col min="13573" max="13824" width="8.85546875" style="1"/>
    <col min="13825" max="13825" width="67" style="1" customWidth="1"/>
    <col min="13826" max="13826" width="29.5703125" style="1" customWidth="1"/>
    <col min="13827" max="13827" width="15.28515625" style="1" customWidth="1"/>
    <col min="13828" max="13828" width="19.42578125" style="1" customWidth="1"/>
    <col min="13829" max="14080" width="8.85546875" style="1"/>
    <col min="14081" max="14081" width="67" style="1" customWidth="1"/>
    <col min="14082" max="14082" width="29.5703125" style="1" customWidth="1"/>
    <col min="14083" max="14083" width="15.28515625" style="1" customWidth="1"/>
    <col min="14084" max="14084" width="19.42578125" style="1" customWidth="1"/>
    <col min="14085" max="14336" width="8.85546875" style="1"/>
    <col min="14337" max="14337" width="67" style="1" customWidth="1"/>
    <col min="14338" max="14338" width="29.5703125" style="1" customWidth="1"/>
    <col min="14339" max="14339" width="15.28515625" style="1" customWidth="1"/>
    <col min="14340" max="14340" width="19.42578125" style="1" customWidth="1"/>
    <col min="14341" max="14592" width="8.85546875" style="1"/>
    <col min="14593" max="14593" width="67" style="1" customWidth="1"/>
    <col min="14594" max="14594" width="29.5703125" style="1" customWidth="1"/>
    <col min="14595" max="14595" width="15.28515625" style="1" customWidth="1"/>
    <col min="14596" max="14596" width="19.42578125" style="1" customWidth="1"/>
    <col min="14597" max="14848" width="8.85546875" style="1"/>
    <col min="14849" max="14849" width="67" style="1" customWidth="1"/>
    <col min="14850" max="14850" width="29.5703125" style="1" customWidth="1"/>
    <col min="14851" max="14851" width="15.28515625" style="1" customWidth="1"/>
    <col min="14852" max="14852" width="19.42578125" style="1" customWidth="1"/>
    <col min="14853" max="15104" width="8.85546875" style="1"/>
    <col min="15105" max="15105" width="67" style="1" customWidth="1"/>
    <col min="15106" max="15106" width="29.5703125" style="1" customWidth="1"/>
    <col min="15107" max="15107" width="15.28515625" style="1" customWidth="1"/>
    <col min="15108" max="15108" width="19.42578125" style="1" customWidth="1"/>
    <col min="15109" max="15360" width="8.85546875" style="1"/>
    <col min="15361" max="15361" width="67" style="1" customWidth="1"/>
    <col min="15362" max="15362" width="29.5703125" style="1" customWidth="1"/>
    <col min="15363" max="15363" width="15.28515625" style="1" customWidth="1"/>
    <col min="15364" max="15364" width="19.42578125" style="1" customWidth="1"/>
    <col min="15365" max="15616" width="8.85546875" style="1"/>
    <col min="15617" max="15617" width="67" style="1" customWidth="1"/>
    <col min="15618" max="15618" width="29.5703125" style="1" customWidth="1"/>
    <col min="15619" max="15619" width="15.28515625" style="1" customWidth="1"/>
    <col min="15620" max="15620" width="19.42578125" style="1" customWidth="1"/>
    <col min="15621" max="15872" width="8.85546875" style="1"/>
    <col min="15873" max="15873" width="67" style="1" customWidth="1"/>
    <col min="15874" max="15874" width="29.5703125" style="1" customWidth="1"/>
    <col min="15875" max="15875" width="15.28515625" style="1" customWidth="1"/>
    <col min="15876" max="15876" width="19.42578125" style="1" customWidth="1"/>
    <col min="15877" max="16128" width="8.85546875" style="1"/>
    <col min="16129" max="16129" width="67" style="1" customWidth="1"/>
    <col min="16130" max="16130" width="29.5703125" style="1" customWidth="1"/>
    <col min="16131" max="16131" width="15.28515625" style="1" customWidth="1"/>
    <col min="16132" max="16132" width="19.42578125" style="1" customWidth="1"/>
    <col min="16133" max="16384" width="8.85546875" style="1"/>
  </cols>
  <sheetData>
    <row r="1" spans="1:6" ht="15">
      <c r="B1" s="59"/>
      <c r="C1" s="59"/>
      <c r="D1" s="116"/>
      <c r="E1" s="116"/>
      <c r="F1" s="116"/>
    </row>
    <row r="2" spans="1:6" ht="15">
      <c r="B2" s="59"/>
      <c r="C2" s="59"/>
      <c r="D2" s="116"/>
      <c r="E2" s="116"/>
      <c r="F2" s="116"/>
    </row>
    <row r="3" spans="1:6" ht="15">
      <c r="B3" s="59"/>
      <c r="C3" s="59"/>
      <c r="D3" s="116"/>
      <c r="E3" s="116"/>
      <c r="F3" s="116"/>
    </row>
    <row r="4" spans="1:6" ht="15">
      <c r="B4" s="59"/>
      <c r="C4" s="59"/>
      <c r="D4" s="116"/>
      <c r="E4" s="116"/>
      <c r="F4" s="116"/>
    </row>
    <row r="5" spans="1:6" ht="15">
      <c r="B5" s="59"/>
      <c r="C5" s="116"/>
      <c r="D5" s="116"/>
      <c r="E5" s="116"/>
      <c r="F5" s="116"/>
    </row>
    <row r="6" spans="1:6" ht="15">
      <c r="C6" s="116"/>
      <c r="D6" s="116"/>
      <c r="E6" s="116"/>
      <c r="F6" s="116"/>
    </row>
    <row r="7" spans="1:6" ht="15.75">
      <c r="C7" s="113"/>
      <c r="D7" s="113"/>
      <c r="E7" s="113"/>
      <c r="F7" s="113"/>
    </row>
    <row r="8" spans="1:6" ht="15">
      <c r="C8" s="116"/>
      <c r="D8" s="116"/>
      <c r="E8" s="116"/>
      <c r="F8" s="116"/>
    </row>
    <row r="9" spans="1:6" ht="15">
      <c r="C9" s="116"/>
      <c r="D9" s="116"/>
      <c r="E9" s="116"/>
      <c r="F9" s="116"/>
    </row>
    <row r="10" spans="1:6" ht="15">
      <c r="C10" s="116"/>
      <c r="D10" s="116"/>
      <c r="E10" s="116"/>
      <c r="F10" s="116"/>
    </row>
    <row r="11" spans="1:6" ht="18" customHeight="1">
      <c r="C11" s="116"/>
      <c r="D11" s="116"/>
      <c r="E11" s="116"/>
      <c r="F11" s="116"/>
    </row>
    <row r="12" spans="1:6" ht="15">
      <c r="C12" s="116"/>
      <c r="D12" s="116"/>
      <c r="E12" s="116"/>
      <c r="F12" s="116"/>
    </row>
    <row r="15" spans="1:6" ht="39.6" customHeight="1">
      <c r="A15" s="227" t="s">
        <v>739</v>
      </c>
      <c r="B15" s="227"/>
      <c r="C15" s="227"/>
      <c r="D15" s="227"/>
      <c r="E15" s="227"/>
    </row>
    <row r="16" spans="1:6" ht="15">
      <c r="B16" s="228"/>
      <c r="C16" s="228"/>
      <c r="D16" s="228" t="s">
        <v>740</v>
      </c>
      <c r="E16" s="228"/>
    </row>
    <row r="17" spans="1:5" ht="14.25">
      <c r="A17" s="126" t="s">
        <v>1</v>
      </c>
      <c r="B17" s="126" t="s">
        <v>123</v>
      </c>
      <c r="C17" s="126">
        <v>2024</v>
      </c>
      <c r="D17" s="126">
        <v>2025</v>
      </c>
      <c r="E17" s="126">
        <v>2026</v>
      </c>
    </row>
    <row r="18" spans="1:5" ht="28.5">
      <c r="A18" s="127" t="s">
        <v>741</v>
      </c>
      <c r="B18" s="128" t="s">
        <v>742</v>
      </c>
      <c r="C18" s="129">
        <f>C19+C24+C29+C38</f>
        <v>67625.966089999827</v>
      </c>
      <c r="D18" s="129">
        <f>D19+D24+D29+D38</f>
        <v>15094.773999999998</v>
      </c>
      <c r="E18" s="129">
        <f>E19+E24+E29+E38</f>
        <v>16074.029000000002</v>
      </c>
    </row>
    <row r="19" spans="1:5" ht="28.5">
      <c r="A19" s="127" t="s">
        <v>743</v>
      </c>
      <c r="B19" s="128" t="s">
        <v>744</v>
      </c>
      <c r="C19" s="129">
        <f>C20+C22</f>
        <v>19926.276290000002</v>
      </c>
      <c r="D19" s="129">
        <f>D20+D22</f>
        <v>15094.773999999998</v>
      </c>
      <c r="E19" s="129">
        <f>E20+E22</f>
        <v>16074.029000000002</v>
      </c>
    </row>
    <row r="20" spans="1:5" ht="30">
      <c r="A20" s="130" t="s">
        <v>745</v>
      </c>
      <c r="B20" s="131" t="s">
        <v>746</v>
      </c>
      <c r="C20" s="132">
        <f>C21</f>
        <v>19926.276290000002</v>
      </c>
      <c r="D20" s="132">
        <f>D21</f>
        <v>35021.050289999999</v>
      </c>
      <c r="E20" s="132">
        <f>E21</f>
        <v>51095.079290000001</v>
      </c>
    </row>
    <row r="21" spans="1:5" ht="30">
      <c r="A21" s="130" t="s">
        <v>747</v>
      </c>
      <c r="B21" s="131" t="s">
        <v>748</v>
      </c>
      <c r="C21" s="132">
        <v>19926.276290000002</v>
      </c>
      <c r="D21" s="132">
        <v>35021.050289999999</v>
      </c>
      <c r="E21" s="132">
        <f>51095.07929</f>
        <v>51095.079290000001</v>
      </c>
    </row>
    <row r="22" spans="1:5" ht="30">
      <c r="A22" s="130" t="s">
        <v>749</v>
      </c>
      <c r="B22" s="131" t="s">
        <v>750</v>
      </c>
      <c r="C22" s="132">
        <f>C23</f>
        <v>0</v>
      </c>
      <c r="D22" s="132">
        <f>D23</f>
        <v>-19926.276290000002</v>
      </c>
      <c r="E22" s="132">
        <f>E23</f>
        <v>-35021.050289999999</v>
      </c>
    </row>
    <row r="23" spans="1:5" ht="30">
      <c r="A23" s="130" t="s">
        <v>751</v>
      </c>
      <c r="B23" s="131" t="s">
        <v>752</v>
      </c>
      <c r="C23" s="132">
        <v>0</v>
      </c>
      <c r="D23" s="132">
        <f>-19926.27629</f>
        <v>-19926.276290000002</v>
      </c>
      <c r="E23" s="132">
        <f>-35021.05029</f>
        <v>-35021.050289999999</v>
      </c>
    </row>
    <row r="24" spans="1:5" ht="28.5">
      <c r="A24" s="127" t="s">
        <v>753</v>
      </c>
      <c r="B24" s="128" t="s">
        <v>754</v>
      </c>
      <c r="C24" s="129">
        <f>C25+C27</f>
        <v>0</v>
      </c>
      <c r="D24" s="129">
        <f>D25+D27</f>
        <v>0</v>
      </c>
      <c r="E24" s="129">
        <f>E25+E27</f>
        <v>0</v>
      </c>
    </row>
    <row r="25" spans="1:5" ht="45">
      <c r="A25" s="130" t="s">
        <v>755</v>
      </c>
      <c r="B25" s="133" t="s">
        <v>756</v>
      </c>
      <c r="C25" s="132">
        <f>C26</f>
        <v>0</v>
      </c>
      <c r="D25" s="132">
        <f>D26</f>
        <v>0</v>
      </c>
      <c r="E25" s="132">
        <f>E26</f>
        <v>0</v>
      </c>
    </row>
    <row r="26" spans="1:5" ht="45">
      <c r="A26" s="130" t="s">
        <v>757</v>
      </c>
      <c r="B26" s="133" t="s">
        <v>758</v>
      </c>
      <c r="C26" s="132">
        <v>0</v>
      </c>
      <c r="D26" s="132">
        <v>0</v>
      </c>
      <c r="E26" s="132">
        <v>0</v>
      </c>
    </row>
    <row r="27" spans="1:5" ht="45">
      <c r="A27" s="130" t="s">
        <v>759</v>
      </c>
      <c r="B27" s="131" t="s">
        <v>760</v>
      </c>
      <c r="C27" s="134">
        <f>C28</f>
        <v>0</v>
      </c>
      <c r="D27" s="134">
        <f>D28</f>
        <v>0</v>
      </c>
      <c r="E27" s="134">
        <f>E28</f>
        <v>0</v>
      </c>
    </row>
    <row r="28" spans="1:5" ht="45">
      <c r="A28" s="130" t="s">
        <v>761</v>
      </c>
      <c r="B28" s="131" t="s">
        <v>762</v>
      </c>
      <c r="C28" s="134">
        <v>0</v>
      </c>
      <c r="D28" s="134">
        <v>0</v>
      </c>
      <c r="E28" s="134">
        <v>0</v>
      </c>
    </row>
    <row r="29" spans="1:5" ht="28.5">
      <c r="A29" s="127" t="s">
        <v>763</v>
      </c>
      <c r="B29" s="128" t="s">
        <v>764</v>
      </c>
      <c r="C29" s="135">
        <f>C30+C34</f>
        <v>47699.689799999818</v>
      </c>
      <c r="D29" s="135">
        <f>D30+D34</f>
        <v>0</v>
      </c>
      <c r="E29" s="135">
        <f>E30+E34</f>
        <v>0</v>
      </c>
    </row>
    <row r="30" spans="1:5" ht="15">
      <c r="A30" s="136" t="s">
        <v>765</v>
      </c>
      <c r="B30" s="131" t="s">
        <v>766</v>
      </c>
      <c r="C30" s="134">
        <f t="shared" ref="C30:D32" si="0">C31</f>
        <v>-2256204.3102000002</v>
      </c>
      <c r="D30" s="134">
        <f t="shared" si="0"/>
        <v>-1764370.1422899999</v>
      </c>
      <c r="E30" s="137">
        <f>E31</f>
        <v>-1683047.79629</v>
      </c>
    </row>
    <row r="31" spans="1:5" ht="15">
      <c r="A31" s="136" t="s">
        <v>767</v>
      </c>
      <c r="B31" s="131" t="s">
        <v>768</v>
      </c>
      <c r="C31" s="132">
        <f t="shared" si="0"/>
        <v>-2256204.3102000002</v>
      </c>
      <c r="D31" s="132">
        <f t="shared" si="0"/>
        <v>-1764370.1422899999</v>
      </c>
      <c r="E31" s="137">
        <f>E32</f>
        <v>-1683047.79629</v>
      </c>
    </row>
    <row r="32" spans="1:5" ht="15">
      <c r="A32" s="136" t="s">
        <v>769</v>
      </c>
      <c r="B32" s="131" t="s">
        <v>770</v>
      </c>
      <c r="C32" s="132">
        <f t="shared" si="0"/>
        <v>-2256204.3102000002</v>
      </c>
      <c r="D32" s="132">
        <f t="shared" si="0"/>
        <v>-1764370.1422899999</v>
      </c>
      <c r="E32" s="137">
        <f>E33</f>
        <v>-1683047.79629</v>
      </c>
    </row>
    <row r="33" spans="1:5" ht="30">
      <c r="A33" s="130" t="s">
        <v>771</v>
      </c>
      <c r="B33" s="131" t="s">
        <v>772</v>
      </c>
      <c r="C33" s="132">
        <f>-2236278.03391-19926.27629</f>
        <v>-2256204.3102000002</v>
      </c>
      <c r="D33" s="132">
        <f>-1729349.092-35021.05029</f>
        <v>-1764370.1422899999</v>
      </c>
      <c r="E33" s="137">
        <f>-1631952.717-51095.07929</f>
        <v>-1683047.79629</v>
      </c>
    </row>
    <row r="34" spans="1:5" ht="15">
      <c r="A34" s="136" t="s">
        <v>773</v>
      </c>
      <c r="B34" s="131" t="s">
        <v>774</v>
      </c>
      <c r="C34" s="132">
        <f t="shared" ref="C34:E36" si="1">C35</f>
        <v>2303904</v>
      </c>
      <c r="D34" s="132">
        <f t="shared" si="1"/>
        <v>1764370.1422899999</v>
      </c>
      <c r="E34" s="132">
        <f t="shared" si="1"/>
        <v>1683047.79629</v>
      </c>
    </row>
    <row r="35" spans="1:5" ht="15">
      <c r="A35" s="136" t="s">
        <v>775</v>
      </c>
      <c r="B35" s="131" t="s">
        <v>776</v>
      </c>
      <c r="C35" s="132">
        <f t="shared" si="1"/>
        <v>2303904</v>
      </c>
      <c r="D35" s="132">
        <f t="shared" si="1"/>
        <v>1764370.1422899999</v>
      </c>
      <c r="E35" s="132">
        <f t="shared" si="1"/>
        <v>1683047.79629</v>
      </c>
    </row>
    <row r="36" spans="1:5" ht="15">
      <c r="A36" s="136" t="s">
        <v>777</v>
      </c>
      <c r="B36" s="131" t="s">
        <v>778</v>
      </c>
      <c r="C36" s="132">
        <f t="shared" si="1"/>
        <v>2303904</v>
      </c>
      <c r="D36" s="132">
        <f t="shared" si="1"/>
        <v>1764370.1422899999</v>
      </c>
      <c r="E36" s="132">
        <f t="shared" si="1"/>
        <v>1683047.79629</v>
      </c>
    </row>
    <row r="37" spans="1:5" ht="30">
      <c r="A37" s="130" t="s">
        <v>779</v>
      </c>
      <c r="B37" s="131" t="s">
        <v>780</v>
      </c>
      <c r="C37" s="132">
        <f>2303904</f>
        <v>2303904</v>
      </c>
      <c r="D37" s="132">
        <f>1744443.866+19926.27629</f>
        <v>1764370.1422899999</v>
      </c>
      <c r="E37" s="137">
        <f>1648026.746+35021.05029</f>
        <v>1683047.79629</v>
      </c>
    </row>
    <row r="38" spans="1:5" ht="28.5">
      <c r="A38" s="127" t="s">
        <v>781</v>
      </c>
      <c r="B38" s="138" t="s">
        <v>782</v>
      </c>
      <c r="C38" s="132">
        <v>0</v>
      </c>
      <c r="D38" s="132">
        <v>0</v>
      </c>
      <c r="E38" s="132">
        <v>0</v>
      </c>
    </row>
    <row r="39" spans="1:5" ht="28.5">
      <c r="A39" s="127" t="s">
        <v>783</v>
      </c>
      <c r="B39" s="138" t="s">
        <v>784</v>
      </c>
      <c r="C39" s="132">
        <f>C43</f>
        <v>0</v>
      </c>
      <c r="D39" s="132">
        <f>D43</f>
        <v>0</v>
      </c>
      <c r="E39" s="132">
        <f>E43</f>
        <v>0</v>
      </c>
    </row>
    <row r="40" spans="1:5" ht="30">
      <c r="A40" s="139" t="s">
        <v>783</v>
      </c>
      <c r="B40" s="138" t="s">
        <v>785</v>
      </c>
      <c r="C40" s="132">
        <v>0</v>
      </c>
      <c r="D40" s="132">
        <v>0</v>
      </c>
      <c r="E40" s="132">
        <v>0</v>
      </c>
    </row>
    <row r="41" spans="1:5" ht="45">
      <c r="A41" s="139" t="s">
        <v>786</v>
      </c>
      <c r="B41" s="138" t="s">
        <v>787</v>
      </c>
      <c r="C41" s="132">
        <v>0</v>
      </c>
      <c r="D41" s="132">
        <v>0</v>
      </c>
      <c r="E41" s="132">
        <v>0</v>
      </c>
    </row>
    <row r="42" spans="1:5" ht="45">
      <c r="A42" s="130" t="s">
        <v>788</v>
      </c>
      <c r="B42" s="138" t="s">
        <v>789</v>
      </c>
      <c r="C42" s="132">
        <v>0</v>
      </c>
      <c r="D42" s="132">
        <v>0</v>
      </c>
      <c r="E42" s="132">
        <v>0</v>
      </c>
    </row>
    <row r="43" spans="1:5" ht="30">
      <c r="A43" s="136" t="s">
        <v>790</v>
      </c>
      <c r="B43" s="138" t="s">
        <v>791</v>
      </c>
      <c r="C43" s="132">
        <f t="shared" ref="C43:E44" si="2">C44</f>
        <v>0</v>
      </c>
      <c r="D43" s="132">
        <f t="shared" si="2"/>
        <v>0</v>
      </c>
      <c r="E43" s="132">
        <f t="shared" si="2"/>
        <v>0</v>
      </c>
    </row>
    <row r="44" spans="1:5" ht="45">
      <c r="A44" s="136" t="s">
        <v>792</v>
      </c>
      <c r="B44" s="138" t="s">
        <v>793</v>
      </c>
      <c r="C44" s="132">
        <f t="shared" si="2"/>
        <v>0</v>
      </c>
      <c r="D44" s="132">
        <f t="shared" si="2"/>
        <v>0</v>
      </c>
      <c r="E44" s="132">
        <f t="shared" si="2"/>
        <v>0</v>
      </c>
    </row>
    <row r="45" spans="1:5" ht="60">
      <c r="A45" s="130" t="s">
        <v>794</v>
      </c>
      <c r="B45" s="138" t="s">
        <v>795</v>
      </c>
      <c r="C45" s="132">
        <v>0</v>
      </c>
      <c r="D45" s="132">
        <v>0</v>
      </c>
      <c r="E45" s="132">
        <v>0</v>
      </c>
    </row>
    <row r="46" spans="1:5" ht="14.25">
      <c r="A46" s="140"/>
      <c r="B46" s="140"/>
      <c r="C46" s="140"/>
      <c r="D46" s="140"/>
      <c r="E46" s="140"/>
    </row>
    <row r="47" spans="1:5" ht="15">
      <c r="A47" s="141" t="s">
        <v>2</v>
      </c>
      <c r="B47" s="140"/>
      <c r="C47" s="142"/>
      <c r="D47" s="142"/>
      <c r="E47" s="142" t="s">
        <v>796</v>
      </c>
    </row>
    <row r="48" spans="1:5">
      <c r="C48" s="143"/>
    </row>
  </sheetData>
  <mergeCells count="3">
    <mergeCell ref="A15:E15"/>
    <mergeCell ref="B16:C16"/>
    <mergeCell ref="D16:E16"/>
  </mergeCells>
  <pageMargins left="1.1811023622047245" right="0.39370078740157483" top="0" bottom="0.78740157480314965" header="0.31496062992125984" footer="0.31496062992125984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18" sqref="D18"/>
    </sheetView>
  </sheetViews>
  <sheetFormatPr defaultColWidth="9.140625" defaultRowHeight="15"/>
  <cols>
    <col min="1" max="1" width="10.42578125" style="182" customWidth="1"/>
    <col min="2" max="2" width="34.42578125" style="182" customWidth="1"/>
    <col min="3" max="3" width="17.28515625" style="182" customWidth="1"/>
    <col min="4" max="4" width="17" style="184" customWidth="1"/>
    <col min="5" max="5" width="15.7109375" style="184" customWidth="1"/>
    <col min="6" max="256" width="9.140625" style="182"/>
    <col min="257" max="257" width="10.42578125" style="182" customWidth="1"/>
    <col min="258" max="258" width="34.42578125" style="182" customWidth="1"/>
    <col min="259" max="259" width="17.28515625" style="182" customWidth="1"/>
    <col min="260" max="260" width="17" style="182" customWidth="1"/>
    <col min="261" max="261" width="15.7109375" style="182" customWidth="1"/>
    <col min="262" max="512" width="9.140625" style="182"/>
    <col min="513" max="513" width="10.42578125" style="182" customWidth="1"/>
    <col min="514" max="514" width="34.42578125" style="182" customWidth="1"/>
    <col min="515" max="515" width="17.28515625" style="182" customWidth="1"/>
    <col min="516" max="516" width="17" style="182" customWidth="1"/>
    <col min="517" max="517" width="15.7109375" style="182" customWidth="1"/>
    <col min="518" max="768" width="9.140625" style="182"/>
    <col min="769" max="769" width="10.42578125" style="182" customWidth="1"/>
    <col min="770" max="770" width="34.42578125" style="182" customWidth="1"/>
    <col min="771" max="771" width="17.28515625" style="182" customWidth="1"/>
    <col min="772" max="772" width="17" style="182" customWidth="1"/>
    <col min="773" max="773" width="15.7109375" style="182" customWidth="1"/>
    <col min="774" max="1024" width="9.140625" style="182"/>
    <col min="1025" max="1025" width="10.42578125" style="182" customWidth="1"/>
    <col min="1026" max="1026" width="34.42578125" style="182" customWidth="1"/>
    <col min="1027" max="1027" width="17.28515625" style="182" customWidth="1"/>
    <col min="1028" max="1028" width="17" style="182" customWidth="1"/>
    <col min="1029" max="1029" width="15.7109375" style="182" customWidth="1"/>
    <col min="1030" max="1280" width="9.140625" style="182"/>
    <col min="1281" max="1281" width="10.42578125" style="182" customWidth="1"/>
    <col min="1282" max="1282" width="34.42578125" style="182" customWidth="1"/>
    <col min="1283" max="1283" width="17.28515625" style="182" customWidth="1"/>
    <col min="1284" max="1284" width="17" style="182" customWidth="1"/>
    <col min="1285" max="1285" width="15.7109375" style="182" customWidth="1"/>
    <col min="1286" max="1536" width="9.140625" style="182"/>
    <col min="1537" max="1537" width="10.42578125" style="182" customWidth="1"/>
    <col min="1538" max="1538" width="34.42578125" style="182" customWidth="1"/>
    <col min="1539" max="1539" width="17.28515625" style="182" customWidth="1"/>
    <col min="1540" max="1540" width="17" style="182" customWidth="1"/>
    <col min="1541" max="1541" width="15.7109375" style="182" customWidth="1"/>
    <col min="1542" max="1792" width="9.140625" style="182"/>
    <col min="1793" max="1793" width="10.42578125" style="182" customWidth="1"/>
    <col min="1794" max="1794" width="34.42578125" style="182" customWidth="1"/>
    <col min="1795" max="1795" width="17.28515625" style="182" customWidth="1"/>
    <col min="1796" max="1796" width="17" style="182" customWidth="1"/>
    <col min="1797" max="1797" width="15.7109375" style="182" customWidth="1"/>
    <col min="1798" max="2048" width="9.140625" style="182"/>
    <col min="2049" max="2049" width="10.42578125" style="182" customWidth="1"/>
    <col min="2050" max="2050" width="34.42578125" style="182" customWidth="1"/>
    <col min="2051" max="2051" width="17.28515625" style="182" customWidth="1"/>
    <col min="2052" max="2052" width="17" style="182" customWidth="1"/>
    <col min="2053" max="2053" width="15.7109375" style="182" customWidth="1"/>
    <col min="2054" max="2304" width="9.140625" style="182"/>
    <col min="2305" max="2305" width="10.42578125" style="182" customWidth="1"/>
    <col min="2306" max="2306" width="34.42578125" style="182" customWidth="1"/>
    <col min="2307" max="2307" width="17.28515625" style="182" customWidth="1"/>
    <col min="2308" max="2308" width="17" style="182" customWidth="1"/>
    <col min="2309" max="2309" width="15.7109375" style="182" customWidth="1"/>
    <col min="2310" max="2560" width="9.140625" style="182"/>
    <col min="2561" max="2561" width="10.42578125" style="182" customWidth="1"/>
    <col min="2562" max="2562" width="34.42578125" style="182" customWidth="1"/>
    <col min="2563" max="2563" width="17.28515625" style="182" customWidth="1"/>
    <col min="2564" max="2564" width="17" style="182" customWidth="1"/>
    <col min="2565" max="2565" width="15.7109375" style="182" customWidth="1"/>
    <col min="2566" max="2816" width="9.140625" style="182"/>
    <col min="2817" max="2817" width="10.42578125" style="182" customWidth="1"/>
    <col min="2818" max="2818" width="34.42578125" style="182" customWidth="1"/>
    <col min="2819" max="2819" width="17.28515625" style="182" customWidth="1"/>
    <col min="2820" max="2820" width="17" style="182" customWidth="1"/>
    <col min="2821" max="2821" width="15.7109375" style="182" customWidth="1"/>
    <col min="2822" max="3072" width="9.140625" style="182"/>
    <col min="3073" max="3073" width="10.42578125" style="182" customWidth="1"/>
    <col min="3074" max="3074" width="34.42578125" style="182" customWidth="1"/>
    <col min="3075" max="3075" width="17.28515625" style="182" customWidth="1"/>
    <col min="3076" max="3076" width="17" style="182" customWidth="1"/>
    <col min="3077" max="3077" width="15.7109375" style="182" customWidth="1"/>
    <col min="3078" max="3328" width="9.140625" style="182"/>
    <col min="3329" max="3329" width="10.42578125" style="182" customWidth="1"/>
    <col min="3330" max="3330" width="34.42578125" style="182" customWidth="1"/>
    <col min="3331" max="3331" width="17.28515625" style="182" customWidth="1"/>
    <col min="3332" max="3332" width="17" style="182" customWidth="1"/>
    <col min="3333" max="3333" width="15.7109375" style="182" customWidth="1"/>
    <col min="3334" max="3584" width="9.140625" style="182"/>
    <col min="3585" max="3585" width="10.42578125" style="182" customWidth="1"/>
    <col min="3586" max="3586" width="34.42578125" style="182" customWidth="1"/>
    <col min="3587" max="3587" width="17.28515625" style="182" customWidth="1"/>
    <col min="3588" max="3588" width="17" style="182" customWidth="1"/>
    <col min="3589" max="3589" width="15.7109375" style="182" customWidth="1"/>
    <col min="3590" max="3840" width="9.140625" style="182"/>
    <col min="3841" max="3841" width="10.42578125" style="182" customWidth="1"/>
    <col min="3842" max="3842" width="34.42578125" style="182" customWidth="1"/>
    <col min="3843" max="3843" width="17.28515625" style="182" customWidth="1"/>
    <col min="3844" max="3844" width="17" style="182" customWidth="1"/>
    <col min="3845" max="3845" width="15.7109375" style="182" customWidth="1"/>
    <col min="3846" max="4096" width="9.140625" style="182"/>
    <col min="4097" max="4097" width="10.42578125" style="182" customWidth="1"/>
    <col min="4098" max="4098" width="34.42578125" style="182" customWidth="1"/>
    <col min="4099" max="4099" width="17.28515625" style="182" customWidth="1"/>
    <col min="4100" max="4100" width="17" style="182" customWidth="1"/>
    <col min="4101" max="4101" width="15.7109375" style="182" customWidth="1"/>
    <col min="4102" max="4352" width="9.140625" style="182"/>
    <col min="4353" max="4353" width="10.42578125" style="182" customWidth="1"/>
    <col min="4354" max="4354" width="34.42578125" style="182" customWidth="1"/>
    <col min="4355" max="4355" width="17.28515625" style="182" customWidth="1"/>
    <col min="4356" max="4356" width="17" style="182" customWidth="1"/>
    <col min="4357" max="4357" width="15.7109375" style="182" customWidth="1"/>
    <col min="4358" max="4608" width="9.140625" style="182"/>
    <col min="4609" max="4609" width="10.42578125" style="182" customWidth="1"/>
    <col min="4610" max="4610" width="34.42578125" style="182" customWidth="1"/>
    <col min="4611" max="4611" width="17.28515625" style="182" customWidth="1"/>
    <col min="4612" max="4612" width="17" style="182" customWidth="1"/>
    <col min="4613" max="4613" width="15.7109375" style="182" customWidth="1"/>
    <col min="4614" max="4864" width="9.140625" style="182"/>
    <col min="4865" max="4865" width="10.42578125" style="182" customWidth="1"/>
    <col min="4866" max="4866" width="34.42578125" style="182" customWidth="1"/>
    <col min="4867" max="4867" width="17.28515625" style="182" customWidth="1"/>
    <col min="4868" max="4868" width="17" style="182" customWidth="1"/>
    <col min="4869" max="4869" width="15.7109375" style="182" customWidth="1"/>
    <col min="4870" max="5120" width="9.140625" style="182"/>
    <col min="5121" max="5121" width="10.42578125" style="182" customWidth="1"/>
    <col min="5122" max="5122" width="34.42578125" style="182" customWidth="1"/>
    <col min="5123" max="5123" width="17.28515625" style="182" customWidth="1"/>
    <col min="5124" max="5124" width="17" style="182" customWidth="1"/>
    <col min="5125" max="5125" width="15.7109375" style="182" customWidth="1"/>
    <col min="5126" max="5376" width="9.140625" style="182"/>
    <col min="5377" max="5377" width="10.42578125" style="182" customWidth="1"/>
    <col min="5378" max="5378" width="34.42578125" style="182" customWidth="1"/>
    <col min="5379" max="5379" width="17.28515625" style="182" customWidth="1"/>
    <col min="5380" max="5380" width="17" style="182" customWidth="1"/>
    <col min="5381" max="5381" width="15.7109375" style="182" customWidth="1"/>
    <col min="5382" max="5632" width="9.140625" style="182"/>
    <col min="5633" max="5633" width="10.42578125" style="182" customWidth="1"/>
    <col min="5634" max="5634" width="34.42578125" style="182" customWidth="1"/>
    <col min="5635" max="5635" width="17.28515625" style="182" customWidth="1"/>
    <col min="5636" max="5636" width="17" style="182" customWidth="1"/>
    <col min="5637" max="5637" width="15.7109375" style="182" customWidth="1"/>
    <col min="5638" max="5888" width="9.140625" style="182"/>
    <col min="5889" max="5889" width="10.42578125" style="182" customWidth="1"/>
    <col min="5890" max="5890" width="34.42578125" style="182" customWidth="1"/>
    <col min="5891" max="5891" width="17.28515625" style="182" customWidth="1"/>
    <col min="5892" max="5892" width="17" style="182" customWidth="1"/>
    <col min="5893" max="5893" width="15.7109375" style="182" customWidth="1"/>
    <col min="5894" max="6144" width="9.140625" style="182"/>
    <col min="6145" max="6145" width="10.42578125" style="182" customWidth="1"/>
    <col min="6146" max="6146" width="34.42578125" style="182" customWidth="1"/>
    <col min="6147" max="6147" width="17.28515625" style="182" customWidth="1"/>
    <col min="6148" max="6148" width="17" style="182" customWidth="1"/>
    <col min="6149" max="6149" width="15.7109375" style="182" customWidth="1"/>
    <col min="6150" max="6400" width="9.140625" style="182"/>
    <col min="6401" max="6401" width="10.42578125" style="182" customWidth="1"/>
    <col min="6402" max="6402" width="34.42578125" style="182" customWidth="1"/>
    <col min="6403" max="6403" width="17.28515625" style="182" customWidth="1"/>
    <col min="6404" max="6404" width="17" style="182" customWidth="1"/>
    <col min="6405" max="6405" width="15.7109375" style="182" customWidth="1"/>
    <col min="6406" max="6656" width="9.140625" style="182"/>
    <col min="6657" max="6657" width="10.42578125" style="182" customWidth="1"/>
    <col min="6658" max="6658" width="34.42578125" style="182" customWidth="1"/>
    <col min="6659" max="6659" width="17.28515625" style="182" customWidth="1"/>
    <col min="6660" max="6660" width="17" style="182" customWidth="1"/>
    <col min="6661" max="6661" width="15.7109375" style="182" customWidth="1"/>
    <col min="6662" max="6912" width="9.140625" style="182"/>
    <col min="6913" max="6913" width="10.42578125" style="182" customWidth="1"/>
    <col min="6914" max="6914" width="34.42578125" style="182" customWidth="1"/>
    <col min="6915" max="6915" width="17.28515625" style="182" customWidth="1"/>
    <col min="6916" max="6916" width="17" style="182" customWidth="1"/>
    <col min="6917" max="6917" width="15.7109375" style="182" customWidth="1"/>
    <col min="6918" max="7168" width="9.140625" style="182"/>
    <col min="7169" max="7169" width="10.42578125" style="182" customWidth="1"/>
    <col min="7170" max="7170" width="34.42578125" style="182" customWidth="1"/>
    <col min="7171" max="7171" width="17.28515625" style="182" customWidth="1"/>
    <col min="7172" max="7172" width="17" style="182" customWidth="1"/>
    <col min="7173" max="7173" width="15.7109375" style="182" customWidth="1"/>
    <col min="7174" max="7424" width="9.140625" style="182"/>
    <col min="7425" max="7425" width="10.42578125" style="182" customWidth="1"/>
    <col min="7426" max="7426" width="34.42578125" style="182" customWidth="1"/>
    <col min="7427" max="7427" width="17.28515625" style="182" customWidth="1"/>
    <col min="7428" max="7428" width="17" style="182" customWidth="1"/>
    <col min="7429" max="7429" width="15.7109375" style="182" customWidth="1"/>
    <col min="7430" max="7680" width="9.140625" style="182"/>
    <col min="7681" max="7681" width="10.42578125" style="182" customWidth="1"/>
    <col min="7682" max="7682" width="34.42578125" style="182" customWidth="1"/>
    <col min="7683" max="7683" width="17.28515625" style="182" customWidth="1"/>
    <col min="7684" max="7684" width="17" style="182" customWidth="1"/>
    <col min="7685" max="7685" width="15.7109375" style="182" customWidth="1"/>
    <col min="7686" max="7936" width="9.140625" style="182"/>
    <col min="7937" max="7937" width="10.42578125" style="182" customWidth="1"/>
    <col min="7938" max="7938" width="34.42578125" style="182" customWidth="1"/>
    <col min="7939" max="7939" width="17.28515625" style="182" customWidth="1"/>
    <col min="7940" max="7940" width="17" style="182" customWidth="1"/>
    <col min="7941" max="7941" width="15.7109375" style="182" customWidth="1"/>
    <col min="7942" max="8192" width="9.140625" style="182"/>
    <col min="8193" max="8193" width="10.42578125" style="182" customWidth="1"/>
    <col min="8194" max="8194" width="34.42578125" style="182" customWidth="1"/>
    <col min="8195" max="8195" width="17.28515625" style="182" customWidth="1"/>
    <col min="8196" max="8196" width="17" style="182" customWidth="1"/>
    <col min="8197" max="8197" width="15.7109375" style="182" customWidth="1"/>
    <col min="8198" max="8448" width="9.140625" style="182"/>
    <col min="8449" max="8449" width="10.42578125" style="182" customWidth="1"/>
    <col min="8450" max="8450" width="34.42578125" style="182" customWidth="1"/>
    <col min="8451" max="8451" width="17.28515625" style="182" customWidth="1"/>
    <col min="8452" max="8452" width="17" style="182" customWidth="1"/>
    <col min="8453" max="8453" width="15.7109375" style="182" customWidth="1"/>
    <col min="8454" max="8704" width="9.140625" style="182"/>
    <col min="8705" max="8705" width="10.42578125" style="182" customWidth="1"/>
    <col min="8706" max="8706" width="34.42578125" style="182" customWidth="1"/>
    <col min="8707" max="8707" width="17.28515625" style="182" customWidth="1"/>
    <col min="8708" max="8708" width="17" style="182" customWidth="1"/>
    <col min="8709" max="8709" width="15.7109375" style="182" customWidth="1"/>
    <col min="8710" max="8960" width="9.140625" style="182"/>
    <col min="8961" max="8961" width="10.42578125" style="182" customWidth="1"/>
    <col min="8962" max="8962" width="34.42578125" style="182" customWidth="1"/>
    <col min="8963" max="8963" width="17.28515625" style="182" customWidth="1"/>
    <col min="8964" max="8964" width="17" style="182" customWidth="1"/>
    <col min="8965" max="8965" width="15.7109375" style="182" customWidth="1"/>
    <col min="8966" max="9216" width="9.140625" style="182"/>
    <col min="9217" max="9217" width="10.42578125" style="182" customWidth="1"/>
    <col min="9218" max="9218" width="34.42578125" style="182" customWidth="1"/>
    <col min="9219" max="9219" width="17.28515625" style="182" customWidth="1"/>
    <col min="9220" max="9220" width="17" style="182" customWidth="1"/>
    <col min="9221" max="9221" width="15.7109375" style="182" customWidth="1"/>
    <col min="9222" max="9472" width="9.140625" style="182"/>
    <col min="9473" max="9473" width="10.42578125" style="182" customWidth="1"/>
    <col min="9474" max="9474" width="34.42578125" style="182" customWidth="1"/>
    <col min="9475" max="9475" width="17.28515625" style="182" customWidth="1"/>
    <col min="9476" max="9476" width="17" style="182" customWidth="1"/>
    <col min="9477" max="9477" width="15.7109375" style="182" customWidth="1"/>
    <col min="9478" max="9728" width="9.140625" style="182"/>
    <col min="9729" max="9729" width="10.42578125" style="182" customWidth="1"/>
    <col min="9730" max="9730" width="34.42578125" style="182" customWidth="1"/>
    <col min="9731" max="9731" width="17.28515625" style="182" customWidth="1"/>
    <col min="9732" max="9732" width="17" style="182" customWidth="1"/>
    <col min="9733" max="9733" width="15.7109375" style="182" customWidth="1"/>
    <col min="9734" max="9984" width="9.140625" style="182"/>
    <col min="9985" max="9985" width="10.42578125" style="182" customWidth="1"/>
    <col min="9986" max="9986" width="34.42578125" style="182" customWidth="1"/>
    <col min="9987" max="9987" width="17.28515625" style="182" customWidth="1"/>
    <col min="9988" max="9988" width="17" style="182" customWidth="1"/>
    <col min="9989" max="9989" width="15.7109375" style="182" customWidth="1"/>
    <col min="9990" max="10240" width="9.140625" style="182"/>
    <col min="10241" max="10241" width="10.42578125" style="182" customWidth="1"/>
    <col min="10242" max="10242" width="34.42578125" style="182" customWidth="1"/>
    <col min="10243" max="10243" width="17.28515625" style="182" customWidth="1"/>
    <col min="10244" max="10244" width="17" style="182" customWidth="1"/>
    <col min="10245" max="10245" width="15.7109375" style="182" customWidth="1"/>
    <col min="10246" max="10496" width="9.140625" style="182"/>
    <col min="10497" max="10497" width="10.42578125" style="182" customWidth="1"/>
    <col min="10498" max="10498" width="34.42578125" style="182" customWidth="1"/>
    <col min="10499" max="10499" width="17.28515625" style="182" customWidth="1"/>
    <col min="10500" max="10500" width="17" style="182" customWidth="1"/>
    <col min="10501" max="10501" width="15.7109375" style="182" customWidth="1"/>
    <col min="10502" max="10752" width="9.140625" style="182"/>
    <col min="10753" max="10753" width="10.42578125" style="182" customWidth="1"/>
    <col min="10754" max="10754" width="34.42578125" style="182" customWidth="1"/>
    <col min="10755" max="10755" width="17.28515625" style="182" customWidth="1"/>
    <col min="10756" max="10756" width="17" style="182" customWidth="1"/>
    <col min="10757" max="10757" width="15.7109375" style="182" customWidth="1"/>
    <col min="10758" max="11008" width="9.140625" style="182"/>
    <col min="11009" max="11009" width="10.42578125" style="182" customWidth="1"/>
    <col min="11010" max="11010" width="34.42578125" style="182" customWidth="1"/>
    <col min="11011" max="11011" width="17.28515625" style="182" customWidth="1"/>
    <col min="11012" max="11012" width="17" style="182" customWidth="1"/>
    <col min="11013" max="11013" width="15.7109375" style="182" customWidth="1"/>
    <col min="11014" max="11264" width="9.140625" style="182"/>
    <col min="11265" max="11265" width="10.42578125" style="182" customWidth="1"/>
    <col min="11266" max="11266" width="34.42578125" style="182" customWidth="1"/>
    <col min="11267" max="11267" width="17.28515625" style="182" customWidth="1"/>
    <col min="11268" max="11268" width="17" style="182" customWidth="1"/>
    <col min="11269" max="11269" width="15.7109375" style="182" customWidth="1"/>
    <col min="11270" max="11520" width="9.140625" style="182"/>
    <col min="11521" max="11521" width="10.42578125" style="182" customWidth="1"/>
    <col min="11522" max="11522" width="34.42578125" style="182" customWidth="1"/>
    <col min="11523" max="11523" width="17.28515625" style="182" customWidth="1"/>
    <col min="11524" max="11524" width="17" style="182" customWidth="1"/>
    <col min="11525" max="11525" width="15.7109375" style="182" customWidth="1"/>
    <col min="11526" max="11776" width="9.140625" style="182"/>
    <col min="11777" max="11777" width="10.42578125" style="182" customWidth="1"/>
    <col min="11778" max="11778" width="34.42578125" style="182" customWidth="1"/>
    <col min="11779" max="11779" width="17.28515625" style="182" customWidth="1"/>
    <col min="11780" max="11780" width="17" style="182" customWidth="1"/>
    <col min="11781" max="11781" width="15.7109375" style="182" customWidth="1"/>
    <col min="11782" max="12032" width="9.140625" style="182"/>
    <col min="12033" max="12033" width="10.42578125" style="182" customWidth="1"/>
    <col min="12034" max="12034" width="34.42578125" style="182" customWidth="1"/>
    <col min="12035" max="12035" width="17.28515625" style="182" customWidth="1"/>
    <col min="12036" max="12036" width="17" style="182" customWidth="1"/>
    <col min="12037" max="12037" width="15.7109375" style="182" customWidth="1"/>
    <col min="12038" max="12288" width="9.140625" style="182"/>
    <col min="12289" max="12289" width="10.42578125" style="182" customWidth="1"/>
    <col min="12290" max="12290" width="34.42578125" style="182" customWidth="1"/>
    <col min="12291" max="12291" width="17.28515625" style="182" customWidth="1"/>
    <col min="12292" max="12292" width="17" style="182" customWidth="1"/>
    <col min="12293" max="12293" width="15.7109375" style="182" customWidth="1"/>
    <col min="12294" max="12544" width="9.140625" style="182"/>
    <col min="12545" max="12545" width="10.42578125" style="182" customWidth="1"/>
    <col min="12546" max="12546" width="34.42578125" style="182" customWidth="1"/>
    <col min="12547" max="12547" width="17.28515625" style="182" customWidth="1"/>
    <col min="12548" max="12548" width="17" style="182" customWidth="1"/>
    <col min="12549" max="12549" width="15.7109375" style="182" customWidth="1"/>
    <col min="12550" max="12800" width="9.140625" style="182"/>
    <col min="12801" max="12801" width="10.42578125" style="182" customWidth="1"/>
    <col min="12802" max="12802" width="34.42578125" style="182" customWidth="1"/>
    <col min="12803" max="12803" width="17.28515625" style="182" customWidth="1"/>
    <col min="12804" max="12804" width="17" style="182" customWidth="1"/>
    <col min="12805" max="12805" width="15.7109375" style="182" customWidth="1"/>
    <col min="12806" max="13056" width="9.140625" style="182"/>
    <col min="13057" max="13057" width="10.42578125" style="182" customWidth="1"/>
    <col min="13058" max="13058" width="34.42578125" style="182" customWidth="1"/>
    <col min="13059" max="13059" width="17.28515625" style="182" customWidth="1"/>
    <col min="13060" max="13060" width="17" style="182" customWidth="1"/>
    <col min="13061" max="13061" width="15.7109375" style="182" customWidth="1"/>
    <col min="13062" max="13312" width="9.140625" style="182"/>
    <col min="13313" max="13313" width="10.42578125" style="182" customWidth="1"/>
    <col min="13314" max="13314" width="34.42578125" style="182" customWidth="1"/>
    <col min="13315" max="13315" width="17.28515625" style="182" customWidth="1"/>
    <col min="13316" max="13316" width="17" style="182" customWidth="1"/>
    <col min="13317" max="13317" width="15.7109375" style="182" customWidth="1"/>
    <col min="13318" max="13568" width="9.140625" style="182"/>
    <col min="13569" max="13569" width="10.42578125" style="182" customWidth="1"/>
    <col min="13570" max="13570" width="34.42578125" style="182" customWidth="1"/>
    <col min="13571" max="13571" width="17.28515625" style="182" customWidth="1"/>
    <col min="13572" max="13572" width="17" style="182" customWidth="1"/>
    <col min="13573" max="13573" width="15.7109375" style="182" customWidth="1"/>
    <col min="13574" max="13824" width="9.140625" style="182"/>
    <col min="13825" max="13825" width="10.42578125" style="182" customWidth="1"/>
    <col min="13826" max="13826" width="34.42578125" style="182" customWidth="1"/>
    <col min="13827" max="13827" width="17.28515625" style="182" customWidth="1"/>
    <col min="13828" max="13828" width="17" style="182" customWidth="1"/>
    <col min="13829" max="13829" width="15.7109375" style="182" customWidth="1"/>
    <col min="13830" max="14080" width="9.140625" style="182"/>
    <col min="14081" max="14081" width="10.42578125" style="182" customWidth="1"/>
    <col min="14082" max="14082" width="34.42578125" style="182" customWidth="1"/>
    <col min="14083" max="14083" width="17.28515625" style="182" customWidth="1"/>
    <col min="14084" max="14084" width="17" style="182" customWidth="1"/>
    <col min="14085" max="14085" width="15.7109375" style="182" customWidth="1"/>
    <col min="14086" max="14336" width="9.140625" style="182"/>
    <col min="14337" max="14337" width="10.42578125" style="182" customWidth="1"/>
    <col min="14338" max="14338" width="34.42578125" style="182" customWidth="1"/>
    <col min="14339" max="14339" width="17.28515625" style="182" customWidth="1"/>
    <col min="14340" max="14340" width="17" style="182" customWidth="1"/>
    <col min="14341" max="14341" width="15.7109375" style="182" customWidth="1"/>
    <col min="14342" max="14592" width="9.140625" style="182"/>
    <col min="14593" max="14593" width="10.42578125" style="182" customWidth="1"/>
    <col min="14594" max="14594" width="34.42578125" style="182" customWidth="1"/>
    <col min="14595" max="14595" width="17.28515625" style="182" customWidth="1"/>
    <col min="14596" max="14596" width="17" style="182" customWidth="1"/>
    <col min="14597" max="14597" width="15.7109375" style="182" customWidth="1"/>
    <col min="14598" max="14848" width="9.140625" style="182"/>
    <col min="14849" max="14849" width="10.42578125" style="182" customWidth="1"/>
    <col min="14850" max="14850" width="34.42578125" style="182" customWidth="1"/>
    <col min="14851" max="14851" width="17.28515625" style="182" customWidth="1"/>
    <col min="14852" max="14852" width="17" style="182" customWidth="1"/>
    <col min="14853" max="14853" width="15.7109375" style="182" customWidth="1"/>
    <col min="14854" max="15104" width="9.140625" style="182"/>
    <col min="15105" max="15105" width="10.42578125" style="182" customWidth="1"/>
    <col min="15106" max="15106" width="34.42578125" style="182" customWidth="1"/>
    <col min="15107" max="15107" width="17.28515625" style="182" customWidth="1"/>
    <col min="15108" max="15108" width="17" style="182" customWidth="1"/>
    <col min="15109" max="15109" width="15.7109375" style="182" customWidth="1"/>
    <col min="15110" max="15360" width="9.140625" style="182"/>
    <col min="15361" max="15361" width="10.42578125" style="182" customWidth="1"/>
    <col min="15362" max="15362" width="34.42578125" style="182" customWidth="1"/>
    <col min="15363" max="15363" width="17.28515625" style="182" customWidth="1"/>
    <col min="15364" max="15364" width="17" style="182" customWidth="1"/>
    <col min="15365" max="15365" width="15.7109375" style="182" customWidth="1"/>
    <col min="15366" max="15616" width="9.140625" style="182"/>
    <col min="15617" max="15617" width="10.42578125" style="182" customWidth="1"/>
    <col min="15618" max="15618" width="34.42578125" style="182" customWidth="1"/>
    <col min="15619" max="15619" width="17.28515625" style="182" customWidth="1"/>
    <col min="15620" max="15620" width="17" style="182" customWidth="1"/>
    <col min="15621" max="15621" width="15.7109375" style="182" customWidth="1"/>
    <col min="15622" max="15872" width="9.140625" style="182"/>
    <col min="15873" max="15873" width="10.42578125" style="182" customWidth="1"/>
    <col min="15874" max="15874" width="34.42578125" style="182" customWidth="1"/>
    <col min="15875" max="15875" width="17.28515625" style="182" customWidth="1"/>
    <col min="15876" max="15876" width="17" style="182" customWidth="1"/>
    <col min="15877" max="15877" width="15.7109375" style="182" customWidth="1"/>
    <col min="15878" max="16128" width="9.140625" style="182"/>
    <col min="16129" max="16129" width="10.42578125" style="182" customWidth="1"/>
    <col min="16130" max="16130" width="34.42578125" style="182" customWidth="1"/>
    <col min="16131" max="16131" width="17.28515625" style="182" customWidth="1"/>
    <col min="16132" max="16132" width="17" style="182" customWidth="1"/>
    <col min="16133" max="16133" width="15.7109375" style="182" customWidth="1"/>
    <col min="16134" max="16384" width="9.140625" style="182"/>
  </cols>
  <sheetData>
    <row r="1" spans="1:8">
      <c r="C1" s="183"/>
    </row>
    <row r="2" spans="1:8">
      <c r="C2" s="183"/>
    </row>
    <row r="3" spans="1:8">
      <c r="C3" s="183"/>
    </row>
    <row r="4" spans="1:8">
      <c r="C4" s="183"/>
    </row>
    <row r="7" spans="1:8">
      <c r="A7" s="147"/>
      <c r="B7" s="147"/>
      <c r="C7" s="147"/>
      <c r="D7" s="148"/>
      <c r="E7" s="148"/>
      <c r="F7" s="147"/>
      <c r="G7" s="147"/>
      <c r="H7" s="147"/>
    </row>
    <row r="8" spans="1:8" ht="48" customHeight="1">
      <c r="A8" s="220" t="s">
        <v>863</v>
      </c>
      <c r="B8" s="220"/>
      <c r="C8" s="220"/>
      <c r="D8" s="220"/>
      <c r="E8" s="220"/>
      <c r="F8" s="147"/>
      <c r="G8" s="147"/>
      <c r="H8" s="147"/>
    </row>
    <row r="9" spans="1:8">
      <c r="A9" s="147"/>
      <c r="B9" s="147"/>
      <c r="C9" s="147"/>
      <c r="D9" s="148"/>
      <c r="E9" s="148"/>
      <c r="F9" s="147"/>
      <c r="G9" s="147"/>
      <c r="H9" s="147"/>
    </row>
    <row r="10" spans="1:8">
      <c r="A10" s="147"/>
      <c r="B10" s="147"/>
      <c r="D10" s="148"/>
      <c r="E10" s="149" t="s">
        <v>3</v>
      </c>
      <c r="F10" s="147"/>
      <c r="G10" s="147"/>
      <c r="H10" s="147"/>
    </row>
    <row r="11" spans="1:8" ht="34.9" customHeight="1">
      <c r="A11" s="229" t="s">
        <v>802</v>
      </c>
      <c r="B11" s="231" t="s">
        <v>803</v>
      </c>
      <c r="C11" s="233" t="s">
        <v>864</v>
      </c>
      <c r="D11" s="234"/>
      <c r="E11" s="235"/>
      <c r="F11" s="147"/>
      <c r="G11" s="147"/>
      <c r="H11" s="147"/>
    </row>
    <row r="12" spans="1:8" ht="15.75">
      <c r="A12" s="230"/>
      <c r="B12" s="232"/>
      <c r="C12" s="181">
        <v>2024</v>
      </c>
      <c r="D12" s="151">
        <v>2025</v>
      </c>
      <c r="E12" s="151">
        <v>2026</v>
      </c>
      <c r="F12" s="147"/>
      <c r="G12" s="147"/>
      <c r="H12" s="147"/>
    </row>
    <row r="13" spans="1:8" ht="18.75">
      <c r="A13" s="152">
        <v>1</v>
      </c>
      <c r="B13" s="185" t="s">
        <v>865</v>
      </c>
      <c r="C13" s="186">
        <v>7954.4</v>
      </c>
      <c r="D13" s="186">
        <v>6301.4</v>
      </c>
      <c r="E13" s="186">
        <v>6262</v>
      </c>
      <c r="F13" s="147"/>
      <c r="G13" s="147"/>
      <c r="H13" s="147"/>
    </row>
    <row r="14" spans="1:8" ht="18.75">
      <c r="A14" s="152">
        <v>2</v>
      </c>
      <c r="B14" s="185" t="s">
        <v>806</v>
      </c>
      <c r="C14" s="186">
        <v>10209.700000000001</v>
      </c>
      <c r="D14" s="186">
        <v>8285.2999999999993</v>
      </c>
      <c r="E14" s="186">
        <v>8390.1</v>
      </c>
      <c r="F14" s="147"/>
      <c r="G14" s="147"/>
      <c r="H14" s="147"/>
    </row>
    <row r="15" spans="1:8" ht="18.75">
      <c r="A15" s="152">
        <v>3</v>
      </c>
      <c r="B15" s="185" t="s">
        <v>866</v>
      </c>
      <c r="C15" s="186">
        <v>9390.2999999999993</v>
      </c>
      <c r="D15" s="186">
        <v>7591.7</v>
      </c>
      <c r="E15" s="186">
        <v>7707.3</v>
      </c>
      <c r="F15" s="147"/>
      <c r="G15" s="147"/>
      <c r="H15" s="147"/>
    </row>
    <row r="16" spans="1:8" ht="18.75">
      <c r="A16" s="152">
        <v>4</v>
      </c>
      <c r="B16" s="185" t="s">
        <v>867</v>
      </c>
      <c r="C16" s="186">
        <v>12674.9</v>
      </c>
      <c r="D16" s="186">
        <v>10175</v>
      </c>
      <c r="E16" s="186">
        <v>10194.1</v>
      </c>
      <c r="F16" s="147"/>
      <c r="G16" s="147"/>
      <c r="H16" s="147"/>
    </row>
    <row r="17" spans="1:8" ht="18.75">
      <c r="A17" s="152">
        <v>5</v>
      </c>
      <c r="B17" s="185" t="s">
        <v>868</v>
      </c>
      <c r="C17" s="186">
        <v>8382.7000000000007</v>
      </c>
      <c r="D17" s="186">
        <v>6673</v>
      </c>
      <c r="E17" s="186">
        <v>6704.7</v>
      </c>
      <c r="F17" s="147"/>
      <c r="G17" s="147"/>
      <c r="H17" s="147"/>
    </row>
    <row r="18" spans="1:8" ht="18.75">
      <c r="A18" s="152">
        <v>6</v>
      </c>
      <c r="B18" s="185" t="s">
        <v>869</v>
      </c>
      <c r="C18" s="186">
        <v>6063.3</v>
      </c>
      <c r="D18" s="186">
        <v>4894.8999999999996</v>
      </c>
      <c r="E18" s="186">
        <v>4966.7</v>
      </c>
      <c r="F18" s="147"/>
      <c r="G18" s="147"/>
      <c r="H18" s="147"/>
    </row>
    <row r="19" spans="1:8" ht="18.75">
      <c r="A19" s="152">
        <v>7</v>
      </c>
      <c r="B19" s="185" t="s">
        <v>870</v>
      </c>
      <c r="C19" s="186">
        <v>10482.6</v>
      </c>
      <c r="D19" s="186">
        <v>8361.4</v>
      </c>
      <c r="E19" s="186">
        <v>8406.9</v>
      </c>
      <c r="F19" s="147"/>
      <c r="G19" s="147"/>
      <c r="H19" s="147"/>
    </row>
    <row r="20" spans="1:8" ht="18.75">
      <c r="A20" s="152">
        <v>8</v>
      </c>
      <c r="B20" s="185" t="s">
        <v>811</v>
      </c>
      <c r="C20" s="186">
        <v>15387</v>
      </c>
      <c r="D20" s="186">
        <v>11806</v>
      </c>
      <c r="E20" s="186">
        <v>11645.3</v>
      </c>
      <c r="F20" s="147"/>
      <c r="G20" s="147"/>
      <c r="H20" s="147"/>
    </row>
    <row r="21" spans="1:8" ht="18.75">
      <c r="A21" s="152">
        <v>9</v>
      </c>
      <c r="B21" s="185" t="s">
        <v>871</v>
      </c>
      <c r="C21" s="186">
        <v>7554.5</v>
      </c>
      <c r="D21" s="186">
        <v>6084.2</v>
      </c>
      <c r="E21" s="186">
        <v>6166.9</v>
      </c>
      <c r="F21" s="147"/>
      <c r="G21" s="147"/>
      <c r="H21" s="147"/>
    </row>
    <row r="22" spans="1:8" ht="18.75">
      <c r="A22" s="152">
        <v>10</v>
      </c>
      <c r="B22" s="185" t="s">
        <v>823</v>
      </c>
      <c r="C22" s="186">
        <v>11234.6</v>
      </c>
      <c r="D22" s="186">
        <v>9073.7000000000007</v>
      </c>
      <c r="E22" s="186">
        <v>9170.5</v>
      </c>
      <c r="F22" s="147"/>
      <c r="G22" s="147"/>
      <c r="H22" s="147"/>
    </row>
    <row r="23" spans="1:8" ht="18.75">
      <c r="A23" s="152">
        <v>11</v>
      </c>
      <c r="B23" s="185" t="s">
        <v>812</v>
      </c>
      <c r="C23" s="186">
        <v>7873.2</v>
      </c>
      <c r="D23" s="186">
        <v>6359.7</v>
      </c>
      <c r="E23" s="186">
        <v>6471.7</v>
      </c>
      <c r="F23" s="147"/>
      <c r="G23" s="147"/>
      <c r="H23" s="147"/>
    </row>
    <row r="24" spans="1:8" ht="18.75">
      <c r="A24" s="152">
        <v>12</v>
      </c>
      <c r="B24" s="185" t="s">
        <v>872</v>
      </c>
      <c r="C24" s="186">
        <v>4998.8999999999996</v>
      </c>
      <c r="D24" s="186">
        <v>4033.9</v>
      </c>
      <c r="E24" s="186">
        <v>4083.2</v>
      </c>
      <c r="F24" s="147"/>
      <c r="G24" s="147"/>
      <c r="H24" s="147"/>
    </row>
    <row r="25" spans="1:8" ht="18.75">
      <c r="A25" s="152">
        <v>13</v>
      </c>
      <c r="B25" s="185" t="s">
        <v>873</v>
      </c>
      <c r="C25" s="186">
        <v>11653</v>
      </c>
      <c r="D25" s="186">
        <v>9398.5</v>
      </c>
      <c r="E25" s="186">
        <v>9502.7999999999993</v>
      </c>
      <c r="F25" s="147"/>
      <c r="G25" s="147"/>
      <c r="H25" s="147"/>
    </row>
    <row r="26" spans="1:8" ht="18.75">
      <c r="A26" s="152">
        <v>14</v>
      </c>
      <c r="B26" s="185" t="s">
        <v>874</v>
      </c>
      <c r="C26" s="186">
        <v>8585.9</v>
      </c>
      <c r="D26" s="186">
        <v>6944.1</v>
      </c>
      <c r="E26" s="186">
        <v>7050.1</v>
      </c>
      <c r="F26" s="147"/>
      <c r="G26" s="147"/>
      <c r="H26" s="147"/>
    </row>
    <row r="27" spans="1:8" ht="18.75">
      <c r="A27" s="152">
        <v>15</v>
      </c>
      <c r="B27" s="185" t="s">
        <v>824</v>
      </c>
      <c r="C27" s="186">
        <v>8816.7000000000007</v>
      </c>
      <c r="D27" s="186">
        <v>7129.6</v>
      </c>
      <c r="E27" s="186">
        <v>7257.3</v>
      </c>
      <c r="F27" s="147"/>
      <c r="G27" s="147"/>
      <c r="H27" s="147"/>
    </row>
    <row r="28" spans="1:8" ht="18.75">
      <c r="A28" s="152">
        <v>16</v>
      </c>
      <c r="B28" s="185" t="s">
        <v>816</v>
      </c>
      <c r="C28" s="186">
        <v>5641.5</v>
      </c>
      <c r="D28" s="186">
        <v>4564.6000000000004</v>
      </c>
      <c r="E28" s="186">
        <v>4648.1000000000004</v>
      </c>
      <c r="F28" s="147"/>
      <c r="G28" s="147"/>
      <c r="H28" s="147"/>
    </row>
    <row r="29" spans="1:8" ht="18.75">
      <c r="A29" s="152">
        <v>17</v>
      </c>
      <c r="B29" s="185" t="s">
        <v>825</v>
      </c>
      <c r="C29" s="186">
        <v>6394.8</v>
      </c>
      <c r="D29" s="186">
        <v>5184.6000000000004</v>
      </c>
      <c r="E29" s="186">
        <v>5238.2</v>
      </c>
    </row>
    <row r="30" spans="1:8" ht="19.5" customHeight="1">
      <c r="A30" s="152">
        <v>18</v>
      </c>
      <c r="B30" s="185" t="s">
        <v>817</v>
      </c>
      <c r="C30" s="186">
        <v>16040.4</v>
      </c>
      <c r="D30" s="186">
        <v>12919</v>
      </c>
      <c r="E30" s="186">
        <v>13045</v>
      </c>
    </row>
    <row r="31" spans="1:8" ht="18.75">
      <c r="A31" s="156" t="s">
        <v>819</v>
      </c>
      <c r="B31" s="157" t="s">
        <v>820</v>
      </c>
      <c r="C31" s="187">
        <f>C13+C14+C15+C16+C17+C18+C19+C20+C21+C22+C23+C24+C25+C26+C27+C28+C29+C30</f>
        <v>169338.4</v>
      </c>
      <c r="D31" s="187">
        <f>D13+D14+D15+D16+D17+D18+D19+D20+D21+D22+D23+D24+D25+D26+D27+D28+D29+D30</f>
        <v>135780.6</v>
      </c>
      <c r="E31" s="187">
        <f>E13+E14+E15+E16+E17+E18+E19+E20+E21+E22+E23+E24+E25+E26+E27+E28+E29+E30</f>
        <v>136910.9</v>
      </c>
    </row>
    <row r="32" spans="1:8">
      <c r="A32" s="159"/>
      <c r="B32" s="159"/>
      <c r="C32" s="159"/>
    </row>
    <row r="33" spans="1:9">
      <c r="A33" s="159"/>
      <c r="B33" s="159"/>
      <c r="C33" s="159"/>
    </row>
    <row r="34" spans="1:9">
      <c r="A34" s="159"/>
      <c r="B34" s="159"/>
      <c r="C34" s="159"/>
    </row>
    <row r="35" spans="1:9" s="188" customFormat="1" ht="15.75">
      <c r="A35" s="188" t="s">
        <v>2</v>
      </c>
      <c r="B35" s="189"/>
      <c r="C35" s="189"/>
      <c r="D35" s="236" t="s">
        <v>0</v>
      </c>
      <c r="E35" s="236"/>
      <c r="G35" s="190"/>
      <c r="H35" s="190"/>
      <c r="I35" s="190"/>
    </row>
  </sheetData>
  <mergeCells count="5">
    <mergeCell ref="A8:E8"/>
    <mergeCell ref="A11:A12"/>
    <mergeCell ref="B11:B12"/>
    <mergeCell ref="C11:E11"/>
    <mergeCell ref="D35:E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прил1</vt:lpstr>
      <vt:lpstr>прил2</vt:lpstr>
      <vt:lpstr>прил3</vt:lpstr>
      <vt:lpstr>прил4</vt:lpstr>
      <vt:lpstr>прил5</vt:lpstr>
      <vt:lpstr>прил6</vt:lpstr>
      <vt:lpstr>прил7</vt:lpstr>
      <vt:lpstr>прил9</vt:lpstr>
      <vt:lpstr>прил1!Заголовки_для_печати</vt:lpstr>
      <vt:lpstr>прил2!Заголовки_для_печати</vt:lpstr>
      <vt:lpstr>прил3!Заголовки_для_печати</vt:lpstr>
      <vt:lpstr>прил4!Заголовки_для_печати</vt:lpstr>
      <vt:lpstr>прил1!Область_печати</vt:lpstr>
      <vt:lpstr>прил3!Область_печати</vt:lpstr>
      <vt:lpstr>прил5!Область_печати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Хамитов</cp:lastModifiedBy>
  <cp:lastPrinted>2024-10-17T08:19:26Z</cp:lastPrinted>
  <dcterms:created xsi:type="dcterms:W3CDTF">2017-12-07T02:26:29Z</dcterms:created>
  <dcterms:modified xsi:type="dcterms:W3CDTF">2024-11-15T00:56:42Z</dcterms:modified>
</cp:coreProperties>
</file>